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9.xml" ContentType="application/vnd.openxmlformats-officedocument.spreadsheetml.worksheet+xml"/>
  <Override PartName="/xl/sharedStrings.xml" ContentType="application/vnd.openxmlformats-officedocument.spreadsheetml.sharedStrings+xml"/>
  <Override PartName="/xl/worksheets/sheet8.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aveExternalLinkValues="0" codeName="ThisWorkbook" defaultThemeVersion="124226"/>
  <workbookProtection workbookPassword="E0C8" lockStructure="1"/>
  <bookViews>
    <workbookView xWindow="0" yWindow="135" windowWidth="15570" windowHeight="7560" tabRatio="821" firstSheet="1" activeTab="7"/>
  </bookViews>
  <sheets>
    <sheet name="Basel III_CoverSheet" sheetId="4" r:id="rId1"/>
    <sheet name="Quarterly_Instructions" sheetId="12" r:id="rId2"/>
    <sheet name="Capital Composition" sheetId="16" r:id="rId3"/>
    <sheet name="Exceptions Bucket Calc" sheetId="17" r:id="rId4"/>
    <sheet name="RWA_Advanced" sheetId="18" r:id="rId5"/>
    <sheet name="RWA_General" sheetId="19" r:id="rId6"/>
    <sheet name="Leverage Exposure" sheetId="20" r:id="rId7"/>
    <sheet name="Planned Actions" sheetId="21" r:id="rId8"/>
    <sheet name="Planned Actions-types" sheetId="10" state="hidden" r:id="rId9"/>
  </sheets>
  <definedNames>
    <definedName name="Action_Type" localSheetId="2">#REF!</definedName>
    <definedName name="Action_Type" localSheetId="3">#REF!</definedName>
    <definedName name="Action_Type" localSheetId="6">#REF!</definedName>
    <definedName name="Action_Type" localSheetId="7">#REF!</definedName>
    <definedName name="Action_Type" localSheetId="8">#REF!</definedName>
    <definedName name="Action_Type" localSheetId="1">#REF!</definedName>
    <definedName name="Action_Type" localSheetId="4">#REF!</definedName>
    <definedName name="Action_Type" localSheetId="5">#REF!</definedName>
    <definedName name="Action_Type">#REF!</definedName>
    <definedName name="actiontype">'Planned Actions-types'!$A$2:$A$10</definedName>
    <definedName name="confirm">'Planned Actions-types'!$D$2:$D$2</definedName>
    <definedName name="exposuretype">'Planned Actions-types'!$B$2:$B$13</definedName>
    <definedName name="_xlnm.Print_Area" localSheetId="0">'Basel III_CoverSheet'!$A$1:$N$22</definedName>
    <definedName name="_xlnm.Print_Area" localSheetId="2">'Capital Composition'!$A$1:$G$76</definedName>
    <definedName name="_xlnm.Print_Area" localSheetId="3">'Exceptions Bucket Calc'!$A$1:$G$41</definedName>
    <definedName name="_xlnm.Print_Area" localSheetId="6">'Leverage Exposure'!$A$1:$G$32</definedName>
    <definedName name="_xlnm.Print_Area" localSheetId="7">'Planned Actions'!$A$1:$Z$109</definedName>
    <definedName name="_xlnm.Print_Area" localSheetId="1">Quarterly_Instructions!$A$1:$D$11</definedName>
    <definedName name="_xlnm.Print_Area" localSheetId="4">RWA_Advanced!$A$1:$G$56</definedName>
    <definedName name="_xlnm.Print_Area" localSheetId="5">RWA_General!$A$1:$G$36</definedName>
    <definedName name="_xlnm.Print_Titles" localSheetId="2">'Capital Composition'!$1:$6</definedName>
    <definedName name="rwatype">'Planned Actions-types'!$C$2:$C$6</definedName>
  </definedNames>
  <calcPr calcId="145621"/>
</workbook>
</file>

<file path=xl/calcChain.xml><?xml version="1.0" encoding="utf-8"?>
<calcChain xmlns="http://schemas.openxmlformats.org/spreadsheetml/2006/main">
  <c r="D63" i="16" l="1"/>
  <c r="E63" i="16"/>
  <c r="D115" i="16" l="1"/>
  <c r="E115" i="16"/>
  <c r="C115" i="16"/>
  <c r="D107" i="16"/>
  <c r="E107" i="16"/>
  <c r="C107" i="16"/>
  <c r="D105" i="16"/>
  <c r="E105" i="16"/>
  <c r="C105" i="16"/>
  <c r="D52" i="16"/>
  <c r="E52" i="16"/>
  <c r="C52" i="16"/>
  <c r="A1" i="19" l="1"/>
  <c r="A1" i="18"/>
  <c r="A1" i="16" l="1"/>
  <c r="A1" i="17"/>
  <c r="A1" i="20"/>
  <c r="A1" i="21"/>
  <c r="W108" i="21" l="1"/>
  <c r="V108" i="21"/>
  <c r="U108" i="21"/>
  <c r="T108" i="21"/>
  <c r="S108" i="21"/>
  <c r="R108" i="21"/>
  <c r="Q108" i="21"/>
  <c r="P108" i="21"/>
  <c r="O108" i="21"/>
  <c r="N108" i="21"/>
  <c r="M108" i="21"/>
  <c r="L108" i="21"/>
  <c r="K108" i="21"/>
  <c r="J108" i="21"/>
  <c r="I108" i="21"/>
  <c r="H108" i="21"/>
  <c r="G108" i="21"/>
  <c r="F108" i="21"/>
  <c r="E51" i="20"/>
  <c r="D51" i="20"/>
  <c r="C51" i="20"/>
  <c r="E50" i="20"/>
  <c r="D50" i="20"/>
  <c r="C50" i="20"/>
  <c r="E49" i="20"/>
  <c r="D49" i="20"/>
  <c r="C49" i="20"/>
  <c r="E47" i="20"/>
  <c r="D47" i="20"/>
  <c r="C47" i="20"/>
  <c r="E46" i="20"/>
  <c r="D46" i="20"/>
  <c r="C46" i="20"/>
  <c r="E45" i="20"/>
  <c r="D45" i="20"/>
  <c r="C45" i="20"/>
  <c r="E44" i="20"/>
  <c r="D44" i="20"/>
  <c r="C44" i="20"/>
  <c r="E40" i="20"/>
  <c r="D40" i="20"/>
  <c r="C40" i="20"/>
  <c r="E39" i="20"/>
  <c r="D39" i="20"/>
  <c r="C39" i="20"/>
  <c r="E27" i="20"/>
  <c r="D27" i="20"/>
  <c r="C27" i="20"/>
  <c r="E22" i="20"/>
  <c r="D22" i="20"/>
  <c r="C22" i="20"/>
  <c r="E13" i="20"/>
  <c r="D13" i="20"/>
  <c r="C13" i="20"/>
  <c r="E67" i="19"/>
  <c r="D67" i="19"/>
  <c r="C67" i="19"/>
  <c r="E66" i="19"/>
  <c r="D66" i="19"/>
  <c r="C66" i="19"/>
  <c r="E62" i="19"/>
  <c r="D62" i="19"/>
  <c r="C62" i="19"/>
  <c r="E61" i="19"/>
  <c r="D61" i="19"/>
  <c r="C61" i="19"/>
  <c r="E60" i="19"/>
  <c r="D60" i="19"/>
  <c r="C60" i="19"/>
  <c r="E58" i="19"/>
  <c r="D58" i="19"/>
  <c r="C58" i="19"/>
  <c r="E57" i="19"/>
  <c r="D57" i="19"/>
  <c r="C57" i="19"/>
  <c r="E55" i="19"/>
  <c r="D55" i="19"/>
  <c r="C55" i="19"/>
  <c r="E53" i="19"/>
  <c r="D53" i="19"/>
  <c r="C53" i="19"/>
  <c r="E52" i="19"/>
  <c r="D52" i="19"/>
  <c r="C52" i="19"/>
  <c r="E51" i="19"/>
  <c r="D51" i="19"/>
  <c r="C51" i="19"/>
  <c r="E50" i="19"/>
  <c r="D50" i="19"/>
  <c r="C50" i="19"/>
  <c r="E46" i="19"/>
  <c r="D46" i="19"/>
  <c r="C46" i="19"/>
  <c r="E45" i="19"/>
  <c r="D45" i="19"/>
  <c r="C45" i="19"/>
  <c r="E22" i="19"/>
  <c r="D22" i="19"/>
  <c r="C22" i="19"/>
  <c r="E19" i="19"/>
  <c r="D19" i="19"/>
  <c r="D17" i="19" s="1"/>
  <c r="C19" i="19"/>
  <c r="E10" i="19"/>
  <c r="D10" i="19"/>
  <c r="C10" i="19"/>
  <c r="A8" i="19"/>
  <c r="A9" i="19" s="1"/>
  <c r="A10" i="19" s="1"/>
  <c r="A13" i="19" s="1"/>
  <c r="A14" i="19" s="1"/>
  <c r="A15" i="19" s="1"/>
  <c r="A16" i="19" s="1"/>
  <c r="A17" i="19" s="1"/>
  <c r="A18" i="19" s="1"/>
  <c r="A19" i="19" s="1"/>
  <c r="A20" i="19" s="1"/>
  <c r="A21" i="19" s="1"/>
  <c r="E106" i="18"/>
  <c r="D106" i="18"/>
  <c r="C106" i="18"/>
  <c r="E105" i="18"/>
  <c r="D105" i="18"/>
  <c r="C105" i="18"/>
  <c r="E104" i="18"/>
  <c r="D104" i="18"/>
  <c r="C104" i="18"/>
  <c r="E101" i="18"/>
  <c r="D101" i="18"/>
  <c r="C101" i="18"/>
  <c r="E100" i="18"/>
  <c r="D100" i="18"/>
  <c r="C100" i="18"/>
  <c r="E99" i="18"/>
  <c r="D99" i="18"/>
  <c r="C99" i="18"/>
  <c r="E97" i="18"/>
  <c r="D97" i="18"/>
  <c r="C97" i="18"/>
  <c r="E96" i="18"/>
  <c r="D96" i="18"/>
  <c r="C96" i="18"/>
  <c r="E94" i="18"/>
  <c r="D94" i="18"/>
  <c r="C94" i="18"/>
  <c r="E92" i="18"/>
  <c r="D92" i="18"/>
  <c r="C92" i="18"/>
  <c r="E91" i="18"/>
  <c r="D91" i="18"/>
  <c r="C91" i="18"/>
  <c r="E90" i="18"/>
  <c r="D90" i="18"/>
  <c r="C90" i="18"/>
  <c r="E89" i="18"/>
  <c r="D89" i="18"/>
  <c r="C89" i="18"/>
  <c r="E85" i="18"/>
  <c r="D85" i="18"/>
  <c r="C85" i="18"/>
  <c r="E84" i="18"/>
  <c r="D84" i="18"/>
  <c r="C84" i="18"/>
  <c r="E83" i="18"/>
  <c r="D83" i="18"/>
  <c r="C83" i="18"/>
  <c r="E82" i="18"/>
  <c r="D82" i="18"/>
  <c r="C82" i="18"/>
  <c r="E79" i="18"/>
  <c r="D79" i="18"/>
  <c r="C79" i="18"/>
  <c r="E78" i="18"/>
  <c r="D78" i="18"/>
  <c r="C78" i="18"/>
  <c r="E77" i="18"/>
  <c r="D77" i="18"/>
  <c r="C77" i="18"/>
  <c r="E76" i="18"/>
  <c r="D76" i="18"/>
  <c r="C76" i="18"/>
  <c r="E75" i="18"/>
  <c r="D75" i="18"/>
  <c r="C75" i="18"/>
  <c r="E73" i="18"/>
  <c r="D73" i="18"/>
  <c r="C73" i="18"/>
  <c r="E72" i="18"/>
  <c r="D72" i="18"/>
  <c r="C72" i="18"/>
  <c r="E70" i="18"/>
  <c r="D70" i="18"/>
  <c r="C70" i="18"/>
  <c r="E69" i="18"/>
  <c r="D69" i="18"/>
  <c r="C69" i="18"/>
  <c r="E67" i="18"/>
  <c r="D67" i="18"/>
  <c r="C67" i="18"/>
  <c r="E66" i="18"/>
  <c r="D66" i="18"/>
  <c r="C66" i="18"/>
  <c r="E41" i="18"/>
  <c r="D41" i="18"/>
  <c r="C41" i="18"/>
  <c r="E38" i="18"/>
  <c r="E36" i="18" s="1"/>
  <c r="D38" i="18"/>
  <c r="D36" i="18" s="1"/>
  <c r="C38" i="18"/>
  <c r="C36" i="18" s="1"/>
  <c r="E24" i="18"/>
  <c r="E23" i="18" s="1"/>
  <c r="D24" i="18"/>
  <c r="D23" i="18" s="1"/>
  <c r="C24" i="18"/>
  <c r="C23" i="18" s="1"/>
  <c r="E17" i="18"/>
  <c r="D17" i="18"/>
  <c r="C17" i="18"/>
  <c r="E14" i="18"/>
  <c r="D14" i="18"/>
  <c r="C14" i="18"/>
  <c r="E11" i="18"/>
  <c r="D11" i="18"/>
  <c r="C11" i="18"/>
  <c r="E8" i="18"/>
  <c r="D8" i="18"/>
  <c r="C8" i="18"/>
  <c r="A8" i="18"/>
  <c r="A9" i="18" s="1"/>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2" i="18" s="1"/>
  <c r="A33" i="18" s="1"/>
  <c r="A34" i="18" s="1"/>
  <c r="A35" i="18" s="1"/>
  <c r="A36" i="18" s="1"/>
  <c r="A37" i="18" s="1"/>
  <c r="A38" i="18" s="1"/>
  <c r="A39" i="18" s="1"/>
  <c r="A40" i="18" s="1"/>
  <c r="E63" i="17"/>
  <c r="D63" i="17"/>
  <c r="C63" i="17"/>
  <c r="E60" i="17"/>
  <c r="D60" i="17"/>
  <c r="C60" i="17"/>
  <c r="E54" i="17"/>
  <c r="D54" i="17"/>
  <c r="C54" i="17"/>
  <c r="E53" i="17"/>
  <c r="D53" i="17"/>
  <c r="C53" i="17"/>
  <c r="E47" i="17"/>
  <c r="D47" i="17"/>
  <c r="C47" i="17"/>
  <c r="E46" i="17"/>
  <c r="D46" i="17"/>
  <c r="C46" i="17"/>
  <c r="E17" i="17"/>
  <c r="D17" i="17"/>
  <c r="C17" i="17"/>
  <c r="E10" i="17"/>
  <c r="D10" i="17"/>
  <c r="C10" i="17"/>
  <c r="E126" i="16"/>
  <c r="D126" i="16"/>
  <c r="C126" i="16"/>
  <c r="E125" i="16"/>
  <c r="D125" i="16"/>
  <c r="C125" i="16"/>
  <c r="E124" i="16"/>
  <c r="D124" i="16"/>
  <c r="C124" i="16"/>
  <c r="E123" i="16"/>
  <c r="D123" i="16"/>
  <c r="C123" i="16"/>
  <c r="E122" i="16"/>
  <c r="D122" i="16"/>
  <c r="C122" i="16"/>
  <c r="E120" i="16"/>
  <c r="D120" i="16"/>
  <c r="C120" i="16"/>
  <c r="E119" i="16"/>
  <c r="D119" i="16"/>
  <c r="C119" i="16"/>
  <c r="E117" i="16"/>
  <c r="D117" i="16"/>
  <c r="C117" i="16"/>
  <c r="E116" i="16"/>
  <c r="D116" i="16"/>
  <c r="C116" i="16"/>
  <c r="E114" i="16"/>
  <c r="D114" i="16"/>
  <c r="C114" i="16"/>
  <c r="E113" i="16"/>
  <c r="D113" i="16"/>
  <c r="C113" i="16"/>
  <c r="E112" i="16"/>
  <c r="D112" i="16"/>
  <c r="C112" i="16"/>
  <c r="E110" i="16"/>
  <c r="D110" i="16"/>
  <c r="C110" i="16"/>
  <c r="E109" i="16"/>
  <c r="D109" i="16"/>
  <c r="C109" i="16"/>
  <c r="E104" i="16"/>
  <c r="D104" i="16"/>
  <c r="C104" i="16"/>
  <c r="E103" i="16"/>
  <c r="D103" i="16"/>
  <c r="C103" i="16"/>
  <c r="E102" i="16"/>
  <c r="D102" i="16"/>
  <c r="C102" i="16"/>
  <c r="E101" i="16"/>
  <c r="D101" i="16"/>
  <c r="C101" i="16"/>
  <c r="E100" i="16"/>
  <c r="D100" i="16"/>
  <c r="C100" i="16"/>
  <c r="E99" i="16"/>
  <c r="D99" i="16"/>
  <c r="C99" i="16"/>
  <c r="E98" i="16"/>
  <c r="D98" i="16"/>
  <c r="C98" i="16"/>
  <c r="E97" i="16"/>
  <c r="D97" i="16"/>
  <c r="C97" i="16"/>
  <c r="E96" i="16"/>
  <c r="D96" i="16"/>
  <c r="C96" i="16"/>
  <c r="E95" i="16"/>
  <c r="D95" i="16"/>
  <c r="C95" i="16"/>
  <c r="E92" i="16"/>
  <c r="D92" i="16"/>
  <c r="C92" i="16"/>
  <c r="E90" i="16"/>
  <c r="D90" i="16"/>
  <c r="C90" i="16"/>
  <c r="E89" i="16"/>
  <c r="D89" i="16"/>
  <c r="C89" i="16"/>
  <c r="E88" i="16"/>
  <c r="D88" i="16"/>
  <c r="C88" i="16"/>
  <c r="E87" i="16"/>
  <c r="D87" i="16"/>
  <c r="C87" i="16"/>
  <c r="E86" i="16"/>
  <c r="D86" i="16"/>
  <c r="C86" i="16"/>
  <c r="E85" i="16"/>
  <c r="D85" i="16"/>
  <c r="C85" i="16"/>
  <c r="E84" i="16"/>
  <c r="D84" i="16"/>
  <c r="C84" i="16"/>
  <c r="E83" i="16"/>
  <c r="D83" i="16"/>
  <c r="C83" i="16"/>
  <c r="E81" i="16"/>
  <c r="D81" i="16"/>
  <c r="C81" i="16"/>
  <c r="E80" i="16"/>
  <c r="D80" i="16"/>
  <c r="C80" i="16"/>
  <c r="C63" i="16"/>
  <c r="E51" i="16"/>
  <c r="C51" i="16"/>
  <c r="D51" i="16"/>
  <c r="D35" i="16"/>
  <c r="D23" i="16" s="1"/>
  <c r="E11" i="16"/>
  <c r="E10" i="16" s="1"/>
  <c r="E20" i="16" s="1"/>
  <c r="E22" i="16" s="1"/>
  <c r="D11" i="16"/>
  <c r="D10" i="16" s="1"/>
  <c r="D20" i="16" s="1"/>
  <c r="D22" i="16" s="1"/>
  <c r="C11" i="16"/>
  <c r="C10" i="16" s="1"/>
  <c r="C20" i="16" s="1"/>
  <c r="C22" i="16" s="1"/>
  <c r="E37" i="20" l="1"/>
  <c r="E30" i="20" s="1"/>
  <c r="D45" i="18"/>
  <c r="D37" i="20"/>
  <c r="D30" i="20" s="1"/>
  <c r="C37" i="20"/>
  <c r="C30" i="20" s="1"/>
  <c r="C42" i="20"/>
  <c r="C31" i="20" s="1"/>
  <c r="C43" i="19"/>
  <c r="C35" i="19" s="1"/>
  <c r="E44" i="17"/>
  <c r="E40" i="17" s="1"/>
  <c r="C17" i="19"/>
  <c r="C26" i="19" s="1"/>
  <c r="C32" i="19" s="1"/>
  <c r="A22" i="19"/>
  <c r="A23" i="19" s="1"/>
  <c r="A24" i="19" s="1"/>
  <c r="A25" i="19" s="1"/>
  <c r="A26" i="19" s="1"/>
  <c r="A29" i="19" s="1"/>
  <c r="A30" i="19" s="1"/>
  <c r="A32" i="19" s="1"/>
  <c r="A35" i="19" s="1"/>
  <c r="E17" i="19"/>
  <c r="E26" i="19" s="1"/>
  <c r="E32" i="19" s="1"/>
  <c r="D26" i="19"/>
  <c r="D32" i="19" s="1"/>
  <c r="E45" i="18"/>
  <c r="A41" i="18"/>
  <c r="A42" i="18" s="1"/>
  <c r="A43" i="18" s="1"/>
  <c r="A44" i="18" s="1"/>
  <c r="A45" i="18" s="1"/>
  <c r="A48" i="18" s="1"/>
  <c r="A49" i="18" s="1"/>
  <c r="A50" i="18" s="1"/>
  <c r="A52" i="18" s="1"/>
  <c r="C79" i="16"/>
  <c r="C75" i="16" s="1"/>
  <c r="C35" i="16"/>
  <c r="C44" i="17"/>
  <c r="C40" i="17" s="1"/>
  <c r="D42" i="20"/>
  <c r="D31" i="20" s="1"/>
  <c r="E42" i="20"/>
  <c r="E31" i="20" s="1"/>
  <c r="E43" i="19"/>
  <c r="E35" i="19" s="1"/>
  <c r="D43" i="19"/>
  <c r="D35" i="19" s="1"/>
  <c r="D29" i="18"/>
  <c r="C45" i="18"/>
  <c r="C63" i="18" s="1"/>
  <c r="C55" i="18" s="1"/>
  <c r="C29" i="18"/>
  <c r="D44" i="17"/>
  <c r="D40" i="17" s="1"/>
  <c r="D63" i="18"/>
  <c r="D55" i="18" s="1"/>
  <c r="E63" i="18"/>
  <c r="E55" i="18" s="1"/>
  <c r="E29" i="18"/>
  <c r="D36" i="16"/>
  <c r="D38" i="16" s="1"/>
  <c r="E35" i="16"/>
  <c r="D52" i="18" l="1"/>
  <c r="E23" i="16"/>
  <c r="E36" i="16" s="1"/>
  <c r="E38" i="16" s="1"/>
  <c r="C23" i="16"/>
  <c r="C36" i="16" s="1"/>
  <c r="C38" i="16" s="1"/>
  <c r="E52" i="18"/>
  <c r="C52" i="18"/>
  <c r="E79" i="16"/>
  <c r="E75" i="16" s="1"/>
  <c r="D18" i="17"/>
  <c r="D19" i="17" s="1"/>
  <c r="D28" i="17" s="1"/>
  <c r="D32" i="17"/>
  <c r="D23" i="17"/>
  <c r="D11" i="17"/>
  <c r="D12" i="17" s="1"/>
  <c r="E32" i="17" l="1"/>
  <c r="E11" i="17"/>
  <c r="E12" i="17" s="1"/>
  <c r="E27" i="17" s="1"/>
  <c r="E18" i="17"/>
  <c r="E19" i="17" s="1"/>
  <c r="E28" i="17" s="1"/>
  <c r="E23" i="17"/>
  <c r="C23" i="17"/>
  <c r="C24" i="17" s="1"/>
  <c r="C41" i="16" s="1"/>
  <c r="C18" i="17"/>
  <c r="C19" i="17" s="1"/>
  <c r="C28" i="17" s="1"/>
  <c r="C11" i="17"/>
  <c r="C12" i="17" s="1"/>
  <c r="C27" i="17" s="1"/>
  <c r="C32" i="17"/>
  <c r="D40" i="16"/>
  <c r="D39" i="16"/>
  <c r="D27" i="17"/>
  <c r="C40" i="16" l="1"/>
  <c r="C39" i="16"/>
  <c r="E40" i="16"/>
  <c r="E39" i="16"/>
  <c r="C29" i="17"/>
  <c r="D24" i="17"/>
  <c r="C42" i="16" l="1"/>
  <c r="E24" i="17"/>
  <c r="E41" i="16" s="1"/>
  <c r="E42" i="16" s="1"/>
  <c r="C30" i="17"/>
  <c r="C33" i="17" s="1"/>
  <c r="C43" i="16" s="1"/>
  <c r="D29" i="17"/>
  <c r="D30" i="17" s="1"/>
  <c r="D41" i="16"/>
  <c r="D42" i="16" s="1"/>
  <c r="C35" i="17" l="1"/>
  <c r="C37" i="17" s="1"/>
  <c r="C44" i="16" s="1"/>
  <c r="C46" i="16" s="1"/>
  <c r="C60" i="16" s="1"/>
  <c r="E29" i="17"/>
  <c r="E30" i="17" s="1"/>
  <c r="E33" i="17" s="1"/>
  <c r="E43" i="16" s="1"/>
  <c r="D33" i="17"/>
  <c r="D43" i="16" s="1"/>
  <c r="E35" i="17" l="1"/>
  <c r="E37" i="17" s="1"/>
  <c r="E44" i="16" s="1"/>
  <c r="E46" i="16" s="1"/>
  <c r="E60" i="16" s="1"/>
  <c r="D35" i="17"/>
  <c r="D37" i="17" s="1"/>
  <c r="D44" i="16" s="1"/>
  <c r="D46" i="16" s="1"/>
  <c r="D60" i="16" s="1"/>
  <c r="D79" i="16"/>
  <c r="D75" i="16" s="1"/>
</calcChain>
</file>

<file path=xl/sharedStrings.xml><?xml version="1.0" encoding="utf-8"?>
<sst xmlns="http://schemas.openxmlformats.org/spreadsheetml/2006/main" count="347" uniqueCount="240">
  <si>
    <t>Date of Data Submission:</t>
  </si>
  <si>
    <t xml:space="preserve">RSSD ID: </t>
  </si>
  <si>
    <t>Institution Name:</t>
  </si>
  <si>
    <t>Footnotes:</t>
  </si>
  <si>
    <t>Periodic Changes in Retained Earnings</t>
  </si>
  <si>
    <t>Common Stock and Related Surplus (Net of Treasury Stock)</t>
  </si>
  <si>
    <t>Periodic Changes in Common Stock</t>
  </si>
  <si>
    <t>Tier 1 Capital</t>
  </si>
  <si>
    <t>Regulatory Adjustments to be Deducted from Additional Tier 1 Capital</t>
  </si>
  <si>
    <t>Deductions</t>
  </si>
  <si>
    <t>Minority Interest Included in Tier 1 Capital</t>
  </si>
  <si>
    <t>Basel III Tier 1 Capital</t>
  </si>
  <si>
    <t>Deferred Tax Assets Arising from Temporary Differences (Amount Above 10% Threshold)</t>
  </si>
  <si>
    <t>Securitization Gain on Sale</t>
  </si>
  <si>
    <t>Defined Benefit Pension Fund Assets</t>
  </si>
  <si>
    <t>Cumulative G/L Due to Changes in Own Credit Risk on Fair Valued Liabilities (If Gain, Report as Positive; If Loss, Report as Negative)</t>
  </si>
  <si>
    <t>Reciprocal Cross Holdings in Common Equity</t>
  </si>
  <si>
    <t>Deferred Tax Assets (Excluding Temporary Differences Only), Net of Related Deferred Tax Liabilities</t>
  </si>
  <si>
    <t>Goodwill, Net of Related Deferred Tax Liability</t>
  </si>
  <si>
    <t>Other Equity Capital Components (Including Unearned Employee Stock Ownership Program Shares)</t>
  </si>
  <si>
    <t>All Other Reserves (If Applicable)</t>
  </si>
  <si>
    <t>Unrealized Gains and Losses from a Foreign Currency Hedge of a Net Investment in a Foreign Operation (If Applicable)</t>
  </si>
  <si>
    <t>Actuarial Reserve (If Applicable)</t>
  </si>
  <si>
    <t>Gains and Losses Resulting from Converting Foreign Currency Subsidiaries to the Parent Currency (If Applicable)</t>
  </si>
  <si>
    <t>Gains and Losses on Derivatives Held as Cash Flow Hedges</t>
  </si>
  <si>
    <t>Unrealized Gains and Losses on Available-for-Sale Items</t>
  </si>
  <si>
    <t>Accumulated Other Comprehensive Income</t>
  </si>
  <si>
    <t>Actual</t>
  </si>
  <si>
    <t>$ Millions</t>
  </si>
  <si>
    <t>L</t>
  </si>
  <si>
    <t>K</t>
  </si>
  <si>
    <t>J</t>
  </si>
  <si>
    <t>I</t>
  </si>
  <si>
    <t>H</t>
  </si>
  <si>
    <t>G</t>
  </si>
  <si>
    <t>F</t>
  </si>
  <si>
    <t>E</t>
  </si>
  <si>
    <t>D</t>
  </si>
  <si>
    <t>C</t>
  </si>
  <si>
    <t>B</t>
  </si>
  <si>
    <r>
      <rPr>
        <vertAlign val="superscript"/>
        <sz val="11"/>
        <color theme="1"/>
        <rFont val="Calibri"/>
        <family val="2"/>
        <scheme val="minor"/>
      </rPr>
      <t xml:space="preserve">2 </t>
    </r>
    <r>
      <rPr>
        <sz val="11"/>
        <color theme="1"/>
        <rFont val="Calibri"/>
        <family val="2"/>
        <scheme val="minor"/>
      </rPr>
      <t>Any assets deducted from capital should not be included in risk-weighted assets.</t>
    </r>
  </si>
  <si>
    <r>
      <rPr>
        <vertAlign val="superscript"/>
        <sz val="11"/>
        <color theme="1"/>
        <rFont val="Calibri"/>
        <family val="2"/>
        <scheme val="minor"/>
      </rPr>
      <t xml:space="preserve">1 </t>
    </r>
    <r>
      <rPr>
        <sz val="11"/>
        <color theme="1"/>
        <rFont val="Calibri"/>
        <family val="2"/>
        <scheme val="minor"/>
      </rPr>
      <t>Amounts calculated as capital requirements should be converted to risk-weighted assets by multiplying by 12.5.</t>
    </r>
  </si>
  <si>
    <t>Total Risk-weighted Assets</t>
  </si>
  <si>
    <t>Change in Risk-Weighted Assets Due to Impact of Basel III Definition of Capital</t>
  </si>
  <si>
    <t>Operational Risk</t>
  </si>
  <si>
    <t>Other</t>
  </si>
  <si>
    <t>Total Market RWA</t>
  </si>
  <si>
    <t>Other Market Risk</t>
  </si>
  <si>
    <t>Net Short</t>
  </si>
  <si>
    <t>Net Long</t>
  </si>
  <si>
    <t>CRM Floor Based on 100% of Standardized - Net Short</t>
  </si>
  <si>
    <t>CRM Floor Based on 100% of Standardized - Net Long</t>
  </si>
  <si>
    <t>Incremental Risk Charge (IRC)</t>
  </si>
  <si>
    <t>Standardized Specific Risk (excluding securitization and correlation)</t>
  </si>
  <si>
    <t>Total Credit RWA</t>
  </si>
  <si>
    <t>Other Credit Risk</t>
  </si>
  <si>
    <t>CVA Capital Charge (Risk-Weighted Asset Equivalent)</t>
  </si>
  <si>
    <t>Trading Book Counterparty Credit Risk Exposures (if not included in above)</t>
  </si>
  <si>
    <t>Securitization</t>
  </si>
  <si>
    <t>Equity</t>
  </si>
  <si>
    <t xml:space="preserve">Other Exposures  </t>
  </si>
  <si>
    <t>Counterparty Credit Risk Exposures  (not including CVA charges or charges to CCPs)</t>
  </si>
  <si>
    <t>Retail</t>
  </si>
  <si>
    <t>Bank</t>
  </si>
  <si>
    <t>Sovereign</t>
  </si>
  <si>
    <t>Corporate</t>
  </si>
  <si>
    <t>Amounts Deducted from Tier 1 Capital (Report as Negative)</t>
  </si>
  <si>
    <t>Of Which: All Other</t>
  </si>
  <si>
    <t>Total impact of planned actions</t>
  </si>
  <si>
    <t>Balance Sheet Impact</t>
  </si>
  <si>
    <t>RWA</t>
  </si>
  <si>
    <t>Tier 1</t>
  </si>
  <si>
    <t>Exposure Type</t>
  </si>
  <si>
    <t>Action Type</t>
  </si>
  <si>
    <t>Description</t>
  </si>
  <si>
    <t>Action #</t>
  </si>
  <si>
    <t>Y</t>
  </si>
  <si>
    <t>X</t>
  </si>
  <si>
    <t>W</t>
  </si>
  <si>
    <t>V</t>
  </si>
  <si>
    <t>U</t>
  </si>
  <si>
    <t>T</t>
  </si>
  <si>
    <t>S</t>
  </si>
  <si>
    <t>R</t>
  </si>
  <si>
    <t>Q</t>
  </si>
  <si>
    <t>P</t>
  </si>
  <si>
    <t>O</t>
  </si>
  <si>
    <t>N</t>
  </si>
  <si>
    <t>M</t>
  </si>
  <si>
    <t>A</t>
  </si>
  <si>
    <t>other</t>
  </si>
  <si>
    <t>non-common tier 1 instruments</t>
  </si>
  <si>
    <t>tier 1 common instruments</t>
  </si>
  <si>
    <t>trading book other</t>
  </si>
  <si>
    <t>trading book securitization</t>
  </si>
  <si>
    <t>utilization of CCP</t>
  </si>
  <si>
    <t>trading book correlation</t>
  </si>
  <si>
    <t>unwind</t>
  </si>
  <si>
    <t>OTC derivatives</t>
  </si>
  <si>
    <t>RWA model implementation/improvement</t>
  </si>
  <si>
    <t>NA</t>
  </si>
  <si>
    <t>MSR</t>
  </si>
  <si>
    <t>RWA data remediation</t>
  </si>
  <si>
    <t>operational risk</t>
  </si>
  <si>
    <t>DTA</t>
  </si>
  <si>
    <t>reduction of credit lines</t>
  </si>
  <si>
    <t>market risk</t>
  </si>
  <si>
    <t>banking book other</t>
  </si>
  <si>
    <t>capital issuance</t>
  </si>
  <si>
    <t>credit risk</t>
  </si>
  <si>
    <t>banking book securitization</t>
  </si>
  <si>
    <t>asset sale</t>
  </si>
  <si>
    <t>counterparty credit</t>
  </si>
  <si>
    <t>banking book equity investment</t>
  </si>
  <si>
    <t>asset run-off</t>
  </si>
  <si>
    <t>confirm</t>
  </si>
  <si>
    <t>rwatype</t>
  </si>
  <si>
    <t>exposuretype</t>
  </si>
  <si>
    <t>actiontype</t>
  </si>
  <si>
    <t>BHC Baseline</t>
  </si>
  <si>
    <t/>
  </si>
  <si>
    <t>Yes</t>
  </si>
  <si>
    <t>Supervisory Baseline</t>
  </si>
  <si>
    <t>Confirm detailed description of action  provided in separate attachment</t>
  </si>
  <si>
    <t>Q1 2013</t>
  </si>
  <si>
    <t>Q2 2013</t>
  </si>
  <si>
    <t>Q3 2013</t>
  </si>
  <si>
    <t>Instructions</t>
  </si>
  <si>
    <t>RWA Type</t>
  </si>
  <si>
    <t>Data Completeness Check</t>
  </si>
  <si>
    <r>
      <t xml:space="preserve">1. The FR Y-14Q Basel III schedule is intended to be used for the monitoring of historical progress against the forecasts provided in the FR Y-14A schedule.  Please complete the FR Y-14Q schedule with </t>
    </r>
    <r>
      <rPr>
        <b/>
        <sz val="11"/>
        <color theme="1"/>
        <rFont val="Calibri"/>
        <family val="2"/>
        <scheme val="minor"/>
      </rPr>
      <t>actual data</t>
    </r>
    <r>
      <rPr>
        <sz val="11"/>
        <color theme="1"/>
        <rFont val="Calibri"/>
        <family val="2"/>
        <scheme val="minor"/>
      </rPr>
      <t xml:space="preserve"> as of the </t>
    </r>
    <r>
      <rPr>
        <b/>
        <sz val="11"/>
        <color theme="1"/>
        <rFont val="Calibri"/>
        <family val="2"/>
        <scheme val="minor"/>
      </rPr>
      <t>most recent quarter end</t>
    </r>
    <r>
      <rPr>
        <sz val="11"/>
        <color theme="1"/>
        <rFont val="Calibri"/>
        <family val="2"/>
        <scheme val="minor"/>
      </rPr>
      <t xml:space="preserve"> subsequent to the close of each quarter.  </t>
    </r>
    <r>
      <rPr>
        <b/>
        <u/>
        <sz val="11"/>
        <color theme="1"/>
        <rFont val="Calibri"/>
        <family val="2"/>
        <scheme val="minor"/>
      </rPr>
      <t>Do not use this schedule to update projections for future quarters.</t>
    </r>
  </si>
  <si>
    <t>Counterparty Credit RWA</t>
  </si>
  <si>
    <t>Credit RWAs excluding Counterparty Credit RWAs</t>
  </si>
  <si>
    <t>Correlation Trading</t>
  </si>
  <si>
    <t>Capital Composition</t>
  </si>
  <si>
    <t>Basel III Common Equity Tier 1</t>
  </si>
  <si>
    <t>Retained Earnings</t>
  </si>
  <si>
    <t>Net Unrealized Gains and Losses on Available-for-Sale Debt Securities Plus Unrealized Gains on Available-for-Sale Equity</t>
  </si>
  <si>
    <t>Unrealized Losses on AFS Equity (Report as Negative)</t>
  </si>
  <si>
    <t>Total Common Equity Tier 1 Attributable to Parent Company Common Shareholders</t>
  </si>
  <si>
    <t>Minority Interest Included in Common Equity Tier 1</t>
  </si>
  <si>
    <t>Total Group Common Equity Tier 1 Prior to Regulatory Adjustments</t>
  </si>
  <si>
    <t>Cash Flow Hedge (If Gain, Report as Positive; If Loss, Report as Negative)</t>
  </si>
  <si>
    <t>Regulatory Deductions Due to Insufficient Additional Tier 1</t>
  </si>
  <si>
    <t>Total Common Equity Tier 1 After Deductions Above</t>
  </si>
  <si>
    <t>Non-significant Investments in the Common Share of Unconsolidated Financial Entities That Exceed 10% of Common Equity Tier 1</t>
  </si>
  <si>
    <t>Total Common Equity Tier 1 After the Regulatory Adjustments Above</t>
  </si>
  <si>
    <t xml:space="preserve">Total Common Equity Tier 1 After the Regulatory Adjustments Above </t>
  </si>
  <si>
    <t>Deduction of Outstanding Items Subject to 15% Threshold Due to 15% Limit</t>
  </si>
  <si>
    <t>Additional Mortgage Servicing Assets Deduction Due to Statutory Fair Value Limit</t>
  </si>
  <si>
    <t>Common Equity Tier 1</t>
  </si>
  <si>
    <t>Non-common Equity Tier 1 Capital Instruments (Qualifying Instruments Only)</t>
  </si>
  <si>
    <t>Reciprocal Cross Holdings in the Form of Additional Tier 1 Capital</t>
  </si>
  <si>
    <t>Non-significant Investments in the Form of Additional Tier 1 Capital Exceeding 10% Threshold</t>
  </si>
  <si>
    <t xml:space="preserve">Investments in Own Additional Tier 1 Capital Instruments </t>
  </si>
  <si>
    <t>Significant Investments in the Form of Additional Tier 1 Capital</t>
  </si>
  <si>
    <t>Issuance of Common Stock (Including Conversion to Common Stock)</t>
  </si>
  <si>
    <t>Repurchases of Common Stock</t>
  </si>
  <si>
    <t>Net Income (Loss) Attributable to Bank Holding Company</t>
  </si>
  <si>
    <t>Cash Dividends Declared on Preferred Stock</t>
  </si>
  <si>
    <t>Cash Dividends Declared on Common Stock</t>
  </si>
  <si>
    <t>Previously Issued Tier 1 Capital Instruments (Excluding Minority Interest) that Would No Longer Qualify (Please Report 100% Value)</t>
  </si>
  <si>
    <t>Lines 12-19</t>
  </si>
  <si>
    <t>Line 21</t>
  </si>
  <si>
    <t>"Exceptions Bucket" Calculator</t>
  </si>
  <si>
    <t>Gross Holdings of Common Stock</t>
  </si>
  <si>
    <t>Permitted Offsetting Short Positions in Relation to the Specific Gross Holdings Included Above</t>
  </si>
  <si>
    <t>Holdings of Common Stock Net of Short Positions</t>
  </si>
  <si>
    <t>Common Equity Tier 1 After All Regulatory Adjustments Except Significant Investments, Mortgage Servicing Assets and Deferred Tax Assets Arising from Temporary Differences</t>
  </si>
  <si>
    <t xml:space="preserve">Mortgage Servicing Assets </t>
  </si>
  <si>
    <t>Associated Deferred Tax Liabilities Which Would be Extinguished if the Intangible becomes Impaired or Derecognized Under the Relevant Accounting Standards</t>
  </si>
  <si>
    <t>Deferred Tax Assets due to Temporary Differences</t>
  </si>
  <si>
    <t>Aggregate of Items Subject To The 15% Limit (Significant Investments, Mortgage Servicing Assets and Deferred Tax Assets Arising from Temporary Differences)</t>
  </si>
  <si>
    <t>Sum of Outstanding Significant Investments, Mortgage Servicing Assets and Deferred Tax Assets Arising from Temporary Differences Not Deducted Due to 10% Limit</t>
  </si>
  <si>
    <t>15% Common Equity Tier 1 Limit (For Items Subject to 15% Threshold)</t>
  </si>
  <si>
    <t>Amount of 15% Limit Deduction Attributable to Mortgage Servicing Assets</t>
  </si>
  <si>
    <t>Estimated Fair Value of Mortgage Servicing Assets</t>
  </si>
  <si>
    <t>Additional Deduction from Common Equity Tier 1 Due to 10% Fair Value Limit of Mortgage Servicing Assets</t>
  </si>
  <si>
    <r>
      <t>Risk-weighted Assets</t>
    </r>
    <r>
      <rPr>
        <b/>
        <vertAlign val="superscript"/>
        <sz val="12"/>
        <rFont val="Calibri"/>
        <family val="2"/>
        <scheme val="minor"/>
      </rPr>
      <t>1, 2</t>
    </r>
  </si>
  <si>
    <t>Simple CVA Approach</t>
  </si>
  <si>
    <t>Leverage Exposure (quarterly averages)</t>
  </si>
  <si>
    <t>Leverage Exposure for Tier 1 Leverage Ratio (Applicable to All BHCs)</t>
  </si>
  <si>
    <t>Average Total Assets</t>
  </si>
  <si>
    <t>Average Total Assets for Leverage Capital Purposes</t>
  </si>
  <si>
    <t>Leverage Exposure for Supplementary Leverage Ratio (Applicable to Advanced Approaches Banking Organizations)</t>
  </si>
  <si>
    <t>On-Balance Sheet Derivatives</t>
  </si>
  <si>
    <t>Derivatives, Potential Future Exposure</t>
  </si>
  <si>
    <t>On-Balance Sheet Repo-Style Transactions</t>
  </si>
  <si>
    <t>Other On-Balance Sheet Items (Excluding Derivatives and Repo-Style Transactions)</t>
  </si>
  <si>
    <t>Off-Balance Sheet Items (Excluding Derivatives and Repo-Style Transactions)</t>
  </si>
  <si>
    <t>Of Which: Unconditionally Cancellable Commitments Eligible for 10% Credit Conversion Factor</t>
  </si>
  <si>
    <t>Total Leverage Exposure for Supplementary Leverage Ratio</t>
  </si>
  <si>
    <t>Planned Actions</t>
  </si>
  <si>
    <t>Actual Impact ($ Millions)</t>
  </si>
  <si>
    <t>FR Y-14Q:  Basel III &amp; Dodd-Frank Cover Sheet</t>
  </si>
  <si>
    <t>Total Mortgage Servicing Assets Classified as Intangible</t>
  </si>
  <si>
    <t>Previously Issued Tier 1 Minority Interest that would no Longer Qualify (Please Report 100% Value)</t>
  </si>
  <si>
    <t>Other Capital Requirements</t>
  </si>
  <si>
    <t>Basel I Credit Risk (Including CCR and non-trading credit risk) - Applicable to All BHCs</t>
  </si>
  <si>
    <t>Market Risk</t>
  </si>
  <si>
    <t>VaR with Multiplier</t>
  </si>
  <si>
    <t>Stressed VaR with Multiplier</t>
  </si>
  <si>
    <t>Comprehensive Risk Measurement (CRM), Before Application of Surcharge</t>
  </si>
  <si>
    <t>Credit Risk (Including CCR and non-trading credit risk), with 1.06 scaling factor - Applicable to Advanced Approaches Banking Organizations</t>
  </si>
  <si>
    <t>Advanced CVA Approach</t>
  </si>
  <si>
    <t>Unstressed VaR with Multipliers</t>
  </si>
  <si>
    <t>Stressed VaR with Multipliers</t>
  </si>
  <si>
    <t>Significant Investments in the Common Stock of Unconsolidated Financial Entities</t>
  </si>
  <si>
    <t>Amount to be Deducted from Common Equity Tier 1 Due to 10% Limit</t>
  </si>
  <si>
    <t>Mortgage Servicing Assets Net of Related Deferred Tax Liabilities</t>
  </si>
  <si>
    <t>Deferred Tax Assets due to Temporary Differences, Net of Related Deferred Tax Liabilities</t>
  </si>
  <si>
    <t>Outstanding Significant Investments in the Common Stock of Financial Entities Not Deducted Due to 10% Limit</t>
  </si>
  <si>
    <t>Outstanding Mortgage Servicing Assets Not Deducted Due to 10% Limit</t>
  </si>
  <si>
    <t>Outstanding Deferred Tax Assets Due To Temporary Differences Not Deducted Due to 10% Limit</t>
  </si>
  <si>
    <t>Intangibles Other than Mortgage Servicing Assets, Net of Related Deferred Tax Liabilities</t>
  </si>
  <si>
    <t>Excess Expected Credit Loss (ECL) -- Applicable to Advanced Approaches Banking Organizations</t>
  </si>
  <si>
    <t xml:space="preserve">Investments in Own Shares </t>
  </si>
  <si>
    <t>Significant Investments in the Common Stock of Unconsolidated Financial Entities (Amount Above 10% Threshold)</t>
  </si>
  <si>
    <t>Mortgage Servicing Assets (Amount Above 10% Threshold)</t>
  </si>
  <si>
    <t>If "No", please complete all non-shaded cells until all cells to the right say "Yes." Do not leave cells blank; enter "0" if not applicable. Not applicable to 3Q12.</t>
  </si>
  <si>
    <t>If "No", please complete all non-shaded cells until all cells to the right say "Yes." Do not leave cells blank; enter "0" if not applicable.  Not applicable to 3Q12.</t>
  </si>
  <si>
    <r>
      <rPr>
        <b/>
        <sz val="11"/>
        <color rgb="FFFF0000"/>
        <rFont val="Calibri"/>
        <family val="2"/>
        <scheme val="minor"/>
      </rPr>
      <t>Leverage Exposure for Tier 1 Leverage Ratio  (applicable to all BHCs)</t>
    </r>
    <r>
      <rPr>
        <sz val="11"/>
        <color rgb="FFFF0000"/>
        <rFont val="Calibri"/>
        <family val="2"/>
        <scheme val="minor"/>
      </rPr>
      <t>:  If "No", please complete all non-shaded cells until all cells to the right say "Yes." Do not leave cells blank; enter "0" if not applicable.  Not applicable to 3Q12.</t>
    </r>
  </si>
  <si>
    <r>
      <rPr>
        <b/>
        <sz val="11"/>
        <color rgb="FFFF0000"/>
        <rFont val="Calibri"/>
        <family val="2"/>
        <scheme val="minor"/>
      </rPr>
      <t>Leverage Exposure for Supplementary Leverage Ratio (applicable to advanced approaches banking organizations)</t>
    </r>
    <r>
      <rPr>
        <sz val="11"/>
        <color rgb="FFFF0000"/>
        <rFont val="Calibri"/>
        <family val="2"/>
        <scheme val="minor"/>
      </rPr>
      <t>:  If "No", please complete all non-shaded cells until all cells to the right say "Yes." Do not leave cells blank; enter "0" if not applicable.  Not applicable to 3Q12.</t>
    </r>
  </si>
  <si>
    <r>
      <t xml:space="preserve">2. Complete </t>
    </r>
    <r>
      <rPr>
        <b/>
        <sz val="11"/>
        <color theme="1"/>
        <rFont val="Calibri"/>
        <family val="2"/>
        <scheme val="minor"/>
      </rPr>
      <t>non-shaded cells</t>
    </r>
    <r>
      <rPr>
        <sz val="11"/>
        <color theme="1"/>
        <rFont val="Calibri"/>
        <family val="2"/>
        <scheme val="minor"/>
      </rPr>
      <t xml:space="preserve"> only, using data as of the balance sheet date under baseline assumptions, consistent with the annual CCAR exercise.  </t>
    </r>
  </si>
  <si>
    <t>Non-modeled Securitization</t>
  </si>
  <si>
    <t>Standardized Measurement Method (100%) for Exposures Subject to CRM</t>
  </si>
  <si>
    <t>Other Common Equity Tier 1 Deductions</t>
  </si>
  <si>
    <t>Lines 8-9</t>
  </si>
  <si>
    <t>Lines 24-34</t>
  </si>
  <si>
    <t>Line 37</t>
  </si>
  <si>
    <t>Lines 49-50</t>
  </si>
  <si>
    <t>Lines 53-58</t>
  </si>
  <si>
    <t>Lines 64-65</t>
  </si>
  <si>
    <t>Lines 67-71</t>
  </si>
  <si>
    <t xml:space="preserve">Other Tier 1 Capital Regulatory Deductions </t>
  </si>
  <si>
    <t>Regulatory Deductions Due to Insufficient Tier 2 Capital</t>
  </si>
  <si>
    <r>
      <t>3. For the purpose of completing this schedule, BHCs should refer to the "</t>
    </r>
    <r>
      <rPr>
        <b/>
        <sz val="11"/>
        <color theme="1"/>
        <rFont val="Calibri"/>
        <family val="2"/>
        <scheme val="minor"/>
      </rPr>
      <t>FR Y-14A and 14Q Basel III and Dodd-Frank Schedule Instructions.</t>
    </r>
    <r>
      <rPr>
        <sz val="11"/>
        <color theme="1"/>
        <rFont val="Calibri"/>
        <family val="2"/>
        <scheme val="minor"/>
      </rPr>
      <t xml:space="preserve">" </t>
    </r>
  </si>
  <si>
    <t>Comments</t>
  </si>
  <si>
    <t>5. On the Planned Actions worksheet, please complete the fields for "Description," "Action Type," "Exposure Type" and "RWA Type" (columns B through E) with information on the planned actions your BHC included in its most recently submitted FR Y-14A Basel III schedule.  In columns F through W, for each planned action please input the actual dollar amount impact on Tier 1 Common, Tier 1 capital, Risk-weighted Assets, Leverage Exposures and the firm's balance sheet based on progress made on the action in the past quarter.  In a separate attachment, please provide additional information to describe the progress made on each planned action during the reporting quarter.</t>
  </si>
  <si>
    <t>4. In each worksheet there is a "Comments" column.  Please provide explanation in this column for any significant deviations from the projections that were provided as part of the most recent CCAR submission, as well as from previous quarter if applicable.  Also, please provide any other comments if necessary.</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</si>
</sst>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_);\(0\)"/>
  </numFmts>
  <fonts count="23" x14ac:knownFonts="1">
    <font>
      <sz val="11"/>
      <color theme="1"/>
      <name val="Calibri"/>
      <family val="2"/>
      <scheme val="minor"/>
    </font>
    <font>
      <sz val="11"/>
      <color theme="1"/>
      <name val="Calibri"/>
      <family val="2"/>
      <scheme val="minor"/>
    </font>
    <font>
      <b/>
      <sz val="11"/>
      <color theme="0"/>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indexed="8"/>
      <name val="Calibri"/>
      <family val="2"/>
    </font>
    <font>
      <sz val="10"/>
      <name val="Arial"/>
      <family val="2"/>
    </font>
    <font>
      <b/>
      <sz val="10"/>
      <name val="Arial"/>
      <family val="2"/>
    </font>
    <font>
      <vertAlign val="superscript"/>
      <sz val="11"/>
      <color theme="1"/>
      <name val="Calibri"/>
      <family val="2"/>
      <scheme val="minor"/>
    </font>
    <font>
      <b/>
      <sz val="11"/>
      <name val="Calibri"/>
      <family val="2"/>
      <scheme val="minor"/>
    </font>
    <font>
      <sz val="12"/>
      <name val="Calibri"/>
      <family val="2"/>
      <scheme val="minor"/>
    </font>
    <font>
      <b/>
      <sz val="12"/>
      <name val="Calibri"/>
      <family val="2"/>
      <scheme val="minor"/>
    </font>
    <font>
      <b/>
      <vertAlign val="superscript"/>
      <sz val="12"/>
      <name val="Calibri"/>
      <family val="2"/>
      <scheme val="minor"/>
    </font>
    <font>
      <b/>
      <sz val="12"/>
      <color theme="1"/>
      <name val="Calibri"/>
      <family val="2"/>
      <scheme val="minor"/>
    </font>
    <font>
      <u/>
      <sz val="11"/>
      <name val="Calibri"/>
      <family val="2"/>
      <scheme val="minor"/>
    </font>
    <font>
      <b/>
      <sz val="13"/>
      <color theme="3"/>
      <name val="Calibri"/>
      <family val="2"/>
      <scheme val="minor"/>
    </font>
    <font>
      <b/>
      <sz val="14"/>
      <color theme="1"/>
      <name val="Calibri"/>
      <family val="2"/>
      <scheme val="minor"/>
    </font>
    <font>
      <b/>
      <sz val="14"/>
      <name val="Calibri"/>
      <family val="2"/>
      <scheme val="minor"/>
    </font>
    <font>
      <b/>
      <u/>
      <sz val="11"/>
      <color theme="1"/>
      <name val="Calibri"/>
      <family val="2"/>
      <scheme val="minor"/>
    </font>
    <font>
      <b/>
      <sz val="11"/>
      <color rgb="FFFF0000"/>
      <name val="Calibri"/>
      <family val="2"/>
      <scheme val="minor"/>
    </font>
    <font>
      <sz val="11"/>
      <color rgb="FF00B050"/>
      <name val="Calibri"/>
      <family val="2"/>
      <scheme val="minor"/>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42"/>
        <bgColor indexed="64"/>
      </patternFill>
    </fill>
    <fill>
      <patternFill patternType="solid">
        <fgColor theme="0" tint="-0.249977111117893"/>
        <bgColor indexed="64"/>
      </patternFill>
    </fill>
    <fill>
      <patternFill patternType="solid">
        <fgColor theme="0" tint="-0.14999847407452621"/>
        <bgColor indexed="64"/>
      </patternFill>
    </fill>
  </fills>
  <borders count="30">
    <border>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theme="0" tint="-0.34998626667073579"/>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theme="0" tint="-0.34998626667073579"/>
      </left>
      <right style="thin">
        <color indexed="64"/>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ck">
        <color theme="4" tint="0.499984740745262"/>
      </bottom>
      <diagonal/>
    </border>
    <border>
      <left style="thin">
        <color indexed="64"/>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style="thin">
        <color indexed="64"/>
      </right>
      <top style="thin">
        <color indexed="64"/>
      </top>
      <bottom style="thin">
        <color theme="0" tint="-0.34998626667073579"/>
      </bottom>
      <diagonal/>
    </border>
  </borders>
  <cellStyleXfs count="13">
    <xf numFmtId="0" fontId="0" fillId="0" borderId="0"/>
    <xf numFmtId="43" fontId="1" fillId="0" borderId="0" applyFont="0" applyFill="0" applyBorder="0" applyAlignment="0" applyProtection="0"/>
    <xf numFmtId="9" fontId="1" fillId="0" borderId="0" applyFont="0" applyFill="0" applyBorder="0" applyAlignment="0" applyProtection="0"/>
    <xf numFmtId="0" fontId="8" fillId="4" borderId="6" applyNumberFormat="0" applyFont="0" applyBorder="0" applyProtection="0">
      <alignment horizontal="center" vertical="center"/>
    </xf>
    <xf numFmtId="0" fontId="9" fillId="2" borderId="5" applyFont="0" applyBorder="0">
      <alignment horizontal="center" wrapText="1"/>
    </xf>
    <xf numFmtId="3" fontId="8" fillId="5" borderId="6" applyFont="0" applyProtection="0">
      <alignment horizontal="right" vertical="center"/>
    </xf>
    <xf numFmtId="0" fontId="8" fillId="5" borderId="5" applyNumberFormat="0" applyFont="0" applyBorder="0" applyProtection="0">
      <alignment horizontal="left" vertical="center"/>
    </xf>
    <xf numFmtId="3" fontId="8" fillId="6" borderId="6" applyFont="0">
      <alignment horizontal="right" vertical="center"/>
      <protection locked="0"/>
    </xf>
    <xf numFmtId="0" fontId="8" fillId="2" borderId="0" applyFont="0" applyBorder="0"/>
    <xf numFmtId="0" fontId="1" fillId="0" borderId="0"/>
    <xf numFmtId="3" fontId="8" fillId="7" borderId="6" applyFont="0">
      <alignment horizontal="right" vertical="center"/>
      <protection locked="0"/>
    </xf>
    <xf numFmtId="3" fontId="8" fillId="2" borderId="6" applyFont="0">
      <alignment horizontal="right" vertical="center"/>
    </xf>
    <xf numFmtId="0" fontId="17" fillId="0" borderId="26" applyNumberFormat="0" applyFill="0" applyAlignment="0" applyProtection="0"/>
  </cellStyleXfs>
  <cellXfs count="202">
    <xf numFmtId="0" fontId="0" fillId="0" borderId="0" xfId="0"/>
    <xf numFmtId="0" fontId="0" fillId="2" borderId="0" xfId="0" applyFill="1" applyProtection="1"/>
    <xf numFmtId="0" fontId="0" fillId="2" borderId="0" xfId="0" applyFont="1" applyFill="1" applyProtection="1"/>
    <xf numFmtId="0" fontId="0" fillId="2" borderId="0" xfId="0" applyFont="1" applyFill="1" applyAlignment="1" applyProtection="1">
      <alignment wrapText="1"/>
    </xf>
    <xf numFmtId="0" fontId="7" fillId="2" borderId="0" xfId="0" applyFont="1" applyFill="1" applyBorder="1" applyAlignment="1" applyProtection="1">
      <alignment horizontal="left"/>
    </xf>
    <xf numFmtId="164" fontId="0" fillId="2" borderId="0" xfId="1" applyNumberFormat="1" applyFont="1" applyFill="1" applyBorder="1" applyProtection="1"/>
    <xf numFmtId="164" fontId="0" fillId="2" borderId="0" xfId="1" applyNumberFormat="1" applyFont="1" applyFill="1" applyBorder="1" applyAlignment="1" applyProtection="1">
      <alignment horizontal="center" wrapText="1"/>
    </xf>
    <xf numFmtId="0" fontId="0" fillId="2" borderId="0" xfId="0" applyFont="1" applyFill="1" applyBorder="1" applyProtection="1"/>
    <xf numFmtId="0" fontId="0" fillId="2" borderId="0" xfId="0" applyFont="1" applyFill="1" applyBorder="1" applyAlignment="1" applyProtection="1"/>
    <xf numFmtId="0" fontId="0" fillId="2" borderId="0" xfId="0" applyFill="1" applyAlignment="1" applyProtection="1">
      <alignment wrapText="1"/>
    </xf>
    <xf numFmtId="0" fontId="0" fillId="2" borderId="1" xfId="0" applyFill="1" applyBorder="1" applyProtection="1"/>
    <xf numFmtId="0" fontId="6" fillId="3" borderId="0" xfId="0" applyFont="1" applyFill="1" applyBorder="1" applyAlignment="1" applyProtection="1">
      <alignment horizontal="left" vertical="center" indent="4"/>
    </xf>
    <xf numFmtId="0" fontId="11" fillId="3" borderId="0" xfId="0" applyFont="1" applyFill="1" applyBorder="1" applyAlignment="1" applyProtection="1">
      <alignment horizontal="left" vertical="center"/>
    </xf>
    <xf numFmtId="0" fontId="6" fillId="3" borderId="0" xfId="0" applyFont="1" applyFill="1" applyBorder="1" applyAlignment="1" applyProtection="1">
      <alignment horizontal="left" vertical="center"/>
    </xf>
    <xf numFmtId="0" fontId="12" fillId="3" borderId="0" xfId="9" applyFont="1" applyFill="1" applyProtection="1"/>
    <xf numFmtId="0" fontId="12" fillId="3" borderId="4" xfId="9" applyFont="1" applyFill="1" applyBorder="1" applyAlignment="1" applyProtection="1">
      <alignment horizontal="center" vertical="center" wrapText="1"/>
    </xf>
    <xf numFmtId="0" fontId="13" fillId="3" borderId="1" xfId="9" applyFont="1" applyFill="1" applyBorder="1" applyAlignment="1" applyProtection="1">
      <alignment horizontal="center" wrapText="1"/>
    </xf>
    <xf numFmtId="0" fontId="11" fillId="3" borderId="0" xfId="0" applyFont="1" applyFill="1" applyBorder="1" applyAlignment="1" applyProtection="1">
      <alignment horizontal="left" indent="6"/>
    </xf>
    <xf numFmtId="0" fontId="6" fillId="3" borderId="0" xfId="0" applyFont="1" applyFill="1" applyBorder="1" applyAlignment="1" applyProtection="1">
      <alignment horizontal="left"/>
    </xf>
    <xf numFmtId="0" fontId="6" fillId="3" borderId="0" xfId="0" applyFont="1" applyFill="1" applyBorder="1" applyAlignment="1" applyProtection="1">
      <alignment horizontal="left" indent="2"/>
    </xf>
    <xf numFmtId="0" fontId="11" fillId="3" borderId="0" xfId="0" applyFont="1" applyFill="1" applyBorder="1" applyAlignment="1" applyProtection="1">
      <alignment horizontal="left"/>
    </xf>
    <xf numFmtId="0" fontId="6" fillId="3" borderId="0" xfId="0" applyFont="1" applyFill="1" applyBorder="1" applyAlignment="1" applyProtection="1">
      <alignment horizontal="left" indent="6"/>
    </xf>
    <xf numFmtId="0" fontId="6" fillId="3" borderId="0" xfId="9" applyFont="1" applyFill="1" applyBorder="1" applyAlignment="1" applyProtection="1">
      <alignment horizontal="left" indent="2"/>
    </xf>
    <xf numFmtId="0" fontId="6" fillId="3" borderId="0" xfId="0" applyFont="1" applyFill="1" applyBorder="1" applyAlignment="1" applyProtection="1">
      <alignment horizontal="left" indent="4"/>
    </xf>
    <xf numFmtId="0" fontId="6" fillId="3" borderId="0" xfId="0" applyFont="1" applyFill="1" applyBorder="1" applyAlignment="1" applyProtection="1">
      <alignment horizontal="left" indent="5"/>
    </xf>
    <xf numFmtId="0" fontId="6" fillId="3" borderId="0" xfId="9" applyFont="1" applyFill="1" applyProtection="1"/>
    <xf numFmtId="0" fontId="11" fillId="3" borderId="0" xfId="0" applyFont="1" applyFill="1" applyBorder="1" applyAlignment="1" applyProtection="1">
      <alignment horizontal="left" indent="2"/>
    </xf>
    <xf numFmtId="0" fontId="6" fillId="3" borderId="0" xfId="0" applyFont="1" applyFill="1" applyProtection="1"/>
    <xf numFmtId="0" fontId="11" fillId="3" borderId="0" xfId="0" applyFont="1" applyFill="1" applyProtection="1"/>
    <xf numFmtId="0" fontId="11" fillId="3" borderId="0" xfId="9" applyFont="1" applyFill="1" applyProtection="1"/>
    <xf numFmtId="0" fontId="0" fillId="3" borderId="0" xfId="0" applyFill="1" applyProtection="1"/>
    <xf numFmtId="37" fontId="0" fillId="0" borderId="0" xfId="9" applyNumberFormat="1" applyFont="1" applyFill="1" applyBorder="1" applyProtection="1">
      <protection locked="0"/>
    </xf>
    <xf numFmtId="0" fontId="0" fillId="0" borderId="0" xfId="0" applyFill="1"/>
    <xf numFmtId="0" fontId="0" fillId="0" borderId="0" xfId="0" applyFont="1"/>
    <xf numFmtId="0" fontId="4" fillId="0" borderId="0" xfId="0" applyFont="1"/>
    <xf numFmtId="0" fontId="5" fillId="2" borderId="0" xfId="0" applyFont="1" applyFill="1" applyProtection="1"/>
    <xf numFmtId="0" fontId="12" fillId="3" borderId="0" xfId="9" quotePrefix="1" applyFont="1" applyFill="1" applyProtection="1"/>
    <xf numFmtId="0" fontId="12" fillId="3" borderId="5" xfId="9" applyFont="1" applyFill="1" applyBorder="1" applyAlignment="1" applyProtection="1">
      <alignment horizontal="center"/>
    </xf>
    <xf numFmtId="0" fontId="11" fillId="3" borderId="0" xfId="0" applyFont="1" applyFill="1" applyBorder="1" applyAlignment="1" applyProtection="1">
      <alignment horizontal="left" vertical="center" indent="4"/>
    </xf>
    <xf numFmtId="0" fontId="0" fillId="3" borderId="0" xfId="0" applyFont="1" applyFill="1" applyProtection="1"/>
    <xf numFmtId="0" fontId="6" fillId="3" borderId="0" xfId="0" applyFont="1" applyFill="1" applyAlignment="1" applyProtection="1">
      <alignment wrapText="1"/>
    </xf>
    <xf numFmtId="0" fontId="3" fillId="3" borderId="0" xfId="0" applyFont="1" applyFill="1" applyAlignment="1" applyProtection="1">
      <alignment horizontal="left" wrapText="1" indent="2"/>
    </xf>
    <xf numFmtId="0" fontId="11" fillId="3" borderId="0" xfId="0" applyFont="1" applyFill="1" applyAlignment="1" applyProtection="1">
      <alignment wrapText="1"/>
    </xf>
    <xf numFmtId="0" fontId="0" fillId="3" borderId="0" xfId="0" applyFont="1" applyFill="1" applyBorder="1" applyProtection="1"/>
    <xf numFmtId="0" fontId="3" fillId="3" borderId="0" xfId="0" applyFont="1" applyFill="1" applyAlignment="1" applyProtection="1">
      <alignment horizontal="left" wrapText="1" indent="4"/>
    </xf>
    <xf numFmtId="0" fontId="0" fillId="3" borderId="0" xfId="0" applyFill="1" applyBorder="1" applyAlignment="1" applyProtection="1">
      <alignment horizontal="left" wrapText="1"/>
    </xf>
    <xf numFmtId="0" fontId="18" fillId="3" borderId="0" xfId="0" applyFont="1" applyFill="1" applyBorder="1" applyProtection="1"/>
    <xf numFmtId="0" fontId="19" fillId="3" borderId="0" xfId="0" applyFont="1" applyFill="1" applyBorder="1" applyProtection="1"/>
    <xf numFmtId="0" fontId="19" fillId="3" borderId="0" xfId="0" applyFont="1" applyFill="1" applyProtection="1"/>
    <xf numFmtId="0" fontId="18" fillId="3" borderId="0" xfId="0" applyFont="1" applyFill="1" applyProtection="1"/>
    <xf numFmtId="0" fontId="6" fillId="3" borderId="0" xfId="0" applyFont="1" applyFill="1" applyBorder="1" applyProtection="1"/>
    <xf numFmtId="0" fontId="0" fillId="3" borderId="0" xfId="0" applyFill="1" applyAlignment="1" applyProtection="1">
      <alignment horizontal="left" wrapText="1"/>
    </xf>
    <xf numFmtId="0" fontId="0" fillId="3" borderId="0" xfId="0" applyFill="1" applyAlignment="1" applyProtection="1">
      <alignment wrapText="1"/>
    </xf>
    <xf numFmtId="0" fontId="4" fillId="3" borderId="0" xfId="0" applyFont="1" applyFill="1" applyProtection="1"/>
    <xf numFmtId="0" fontId="0" fillId="3" borderId="0" xfId="0" applyFill="1" applyAlignment="1" applyProtection="1">
      <alignment horizontal="left" indent="5"/>
    </xf>
    <xf numFmtId="0" fontId="3" fillId="3" borderId="0" xfId="0" applyFont="1" applyFill="1" applyAlignment="1" applyProtection="1"/>
    <xf numFmtId="0" fontId="16" fillId="3" borderId="0" xfId="0" applyFont="1" applyFill="1" applyProtection="1"/>
    <xf numFmtId="0" fontId="5" fillId="3" borderId="0" xfId="0" applyFont="1" applyFill="1" applyProtection="1"/>
    <xf numFmtId="0" fontId="2" fillId="3" borderId="0" xfId="0" applyFont="1" applyFill="1" applyProtection="1"/>
    <xf numFmtId="0" fontId="22" fillId="3" borderId="0" xfId="0" applyFont="1" applyFill="1" applyProtection="1"/>
    <xf numFmtId="0" fontId="3" fillId="3" borderId="0" xfId="0" applyFont="1" applyFill="1" applyProtection="1"/>
    <xf numFmtId="0" fontId="0" fillId="3" borderId="0" xfId="0" applyFont="1" applyFill="1" applyAlignment="1" applyProtection="1"/>
    <xf numFmtId="0" fontId="6" fillId="3" borderId="0" xfId="0" applyFont="1" applyFill="1" applyBorder="1" applyAlignment="1" applyProtection="1"/>
    <xf numFmtId="0" fontId="0" fillId="0" borderId="0" xfId="0" applyFont="1" applyFill="1" applyProtection="1"/>
    <xf numFmtId="0" fontId="6" fillId="0" borderId="0" xfId="0" applyFont="1" applyFill="1" applyBorder="1" applyAlignment="1" applyProtection="1">
      <alignment horizontal="left" vertical="center"/>
    </xf>
    <xf numFmtId="0" fontId="6" fillId="0" borderId="0" xfId="0" applyFont="1" applyFill="1" applyBorder="1" applyAlignment="1" applyProtection="1">
      <alignment horizontal="left" vertical="center" indent="4"/>
    </xf>
    <xf numFmtId="0" fontId="3" fillId="3" borderId="0" xfId="0" applyFont="1" applyFill="1" applyAlignment="1" applyProtection="1">
      <alignment horizontal="left" indent="3"/>
    </xf>
    <xf numFmtId="0" fontId="3" fillId="0" borderId="0" xfId="0" applyFont="1" applyFill="1" applyBorder="1" applyAlignment="1" applyProtection="1">
      <alignment horizontal="left" vertical="center" wrapText="1" indent="4"/>
    </xf>
    <xf numFmtId="0" fontId="6" fillId="3" borderId="0" xfId="0" applyFont="1" applyFill="1" applyAlignment="1" applyProtection="1"/>
    <xf numFmtId="0" fontId="11" fillId="3" borderId="0" xfId="12" applyFont="1" applyFill="1" applyBorder="1" applyAlignment="1" applyProtection="1">
      <alignment horizontal="left" wrapText="1"/>
    </xf>
    <xf numFmtId="0" fontId="11" fillId="3" borderId="0" xfId="12" applyFont="1" applyFill="1" applyBorder="1" applyAlignment="1" applyProtection="1"/>
    <xf numFmtId="0" fontId="5" fillId="3" borderId="0" xfId="0" applyFont="1" applyFill="1" applyAlignment="1" applyProtection="1">
      <alignment horizontal="left" wrapText="1"/>
    </xf>
    <xf numFmtId="0" fontId="5" fillId="3" borderId="0" xfId="0" applyFont="1" applyFill="1" applyBorder="1" applyProtection="1"/>
    <xf numFmtId="0" fontId="0" fillId="0" borderId="0" xfId="0" applyFill="1" applyProtection="1"/>
    <xf numFmtId="0" fontId="15" fillId="3" borderId="1" xfId="0" applyFont="1" applyFill="1" applyBorder="1" applyAlignment="1" applyProtection="1">
      <alignment horizontal="center"/>
    </xf>
    <xf numFmtId="0" fontId="6" fillId="0" borderId="0" xfId="0" applyFont="1" applyFill="1" applyBorder="1" applyAlignment="1" applyProtection="1">
      <alignment horizontal="left" indent="4"/>
    </xf>
    <xf numFmtId="0" fontId="13" fillId="0" borderId="0" xfId="0" applyFont="1" applyFill="1" applyProtection="1"/>
    <xf numFmtId="0" fontId="12" fillId="3" borderId="0" xfId="0" applyFont="1" applyFill="1" applyProtection="1"/>
    <xf numFmtId="37" fontId="6" fillId="3" borderId="27" xfId="9" applyNumberFormat="1" applyFont="1" applyFill="1" applyBorder="1" applyProtection="1"/>
    <xf numFmtId="37" fontId="6" fillId="3" borderId="16" xfId="9" applyNumberFormat="1" applyFont="1" applyFill="1" applyBorder="1" applyProtection="1"/>
    <xf numFmtId="37" fontId="6" fillId="3" borderId="18" xfId="9" applyNumberFormat="1" applyFont="1" applyFill="1" applyBorder="1" applyProtection="1"/>
    <xf numFmtId="37" fontId="0" fillId="3" borderId="0" xfId="9" applyNumberFormat="1" applyFont="1" applyFill="1" applyBorder="1" applyAlignment="1" applyProtection="1"/>
    <xf numFmtId="37" fontId="1" fillId="3" borderId="0" xfId="9" applyNumberFormat="1" applyFont="1" applyFill="1" applyAlignment="1" applyProtection="1"/>
    <xf numFmtId="37" fontId="1" fillId="3" borderId="0" xfId="9" applyNumberFormat="1" applyFont="1" applyFill="1" applyBorder="1" applyAlignment="1" applyProtection="1"/>
    <xf numFmtId="0" fontId="6" fillId="0" borderId="0" xfId="0" applyFont="1" applyFill="1" applyAlignment="1" applyProtection="1"/>
    <xf numFmtId="0" fontId="13" fillId="3" borderId="1" xfId="9" applyFont="1" applyFill="1" applyBorder="1" applyAlignment="1" applyProtection="1"/>
    <xf numFmtId="0" fontId="6" fillId="3" borderId="0" xfId="9" applyFont="1" applyFill="1" applyAlignment="1" applyProtection="1"/>
    <xf numFmtId="37" fontId="6" fillId="3" borderId="28" xfId="9" applyNumberFormat="1" applyFont="1" applyFill="1" applyBorder="1" applyAlignment="1" applyProtection="1">
      <alignment wrapText="1"/>
      <protection locked="0"/>
    </xf>
    <xf numFmtId="37" fontId="6" fillId="3" borderId="28" xfId="9" applyNumberFormat="1" applyFont="1" applyFill="1" applyBorder="1" applyAlignment="1" applyProtection="1">
      <protection locked="0"/>
    </xf>
    <xf numFmtId="37" fontId="6" fillId="3" borderId="29" xfId="9" applyNumberFormat="1" applyFont="1" applyFill="1" applyBorder="1" applyAlignment="1" applyProtection="1">
      <protection locked="0"/>
    </xf>
    <xf numFmtId="37" fontId="6" fillId="3" borderId="10" xfId="9" applyNumberFormat="1" applyFont="1" applyFill="1" applyBorder="1" applyAlignment="1" applyProtection="1">
      <protection locked="0"/>
    </xf>
    <xf numFmtId="37" fontId="6" fillId="3" borderId="15" xfId="9" applyNumberFormat="1" applyFont="1" applyFill="1" applyBorder="1" applyAlignment="1" applyProtection="1">
      <protection locked="0"/>
    </xf>
    <xf numFmtId="37" fontId="6" fillId="3" borderId="14" xfId="9" applyNumberFormat="1" applyFont="1" applyFill="1" applyBorder="1" applyAlignment="1" applyProtection="1">
      <protection locked="0"/>
    </xf>
    <xf numFmtId="37" fontId="6" fillId="3" borderId="23" xfId="9" applyNumberFormat="1" applyFont="1" applyFill="1" applyBorder="1" applyAlignment="1" applyProtection="1">
      <protection locked="0"/>
    </xf>
    <xf numFmtId="37" fontId="6" fillId="3" borderId="7" xfId="9" applyNumberFormat="1" applyFont="1" applyFill="1" applyBorder="1" applyAlignment="1" applyProtection="1">
      <alignment wrapText="1"/>
      <protection locked="0"/>
    </xf>
    <xf numFmtId="37" fontId="6" fillId="3" borderId="7" xfId="9" applyNumberFormat="1" applyFont="1" applyFill="1" applyBorder="1" applyAlignment="1" applyProtection="1">
      <protection locked="0"/>
    </xf>
    <xf numFmtId="37" fontId="6" fillId="3" borderId="17" xfId="9" applyNumberFormat="1" applyFont="1" applyFill="1" applyBorder="1" applyAlignment="1" applyProtection="1">
      <protection locked="0"/>
    </xf>
    <xf numFmtId="37" fontId="6" fillId="3" borderId="16" xfId="9" applyNumberFormat="1" applyFont="1" applyFill="1" applyBorder="1" applyAlignment="1" applyProtection="1">
      <protection locked="0"/>
    </xf>
    <xf numFmtId="37" fontId="6" fillId="3" borderId="24" xfId="9" applyNumberFormat="1" applyFont="1" applyFill="1" applyBorder="1" applyAlignment="1" applyProtection="1">
      <protection locked="0"/>
    </xf>
    <xf numFmtId="37" fontId="6" fillId="3" borderId="19" xfId="9" applyNumberFormat="1" applyFont="1" applyFill="1" applyBorder="1" applyAlignment="1" applyProtection="1">
      <alignment wrapText="1"/>
      <protection locked="0"/>
    </xf>
    <xf numFmtId="37" fontId="6" fillId="3" borderId="20" xfId="9" applyNumberFormat="1" applyFont="1" applyFill="1" applyBorder="1" applyAlignment="1" applyProtection="1">
      <protection locked="0"/>
    </xf>
    <xf numFmtId="37" fontId="6" fillId="3" borderId="22" xfId="9" applyNumberFormat="1" applyFont="1" applyFill="1" applyBorder="1" applyAlignment="1" applyProtection="1">
      <protection locked="0"/>
    </xf>
    <xf numFmtId="37" fontId="6" fillId="3" borderId="19" xfId="9" applyNumberFormat="1" applyFont="1" applyFill="1" applyBorder="1" applyAlignment="1" applyProtection="1">
      <protection locked="0"/>
    </xf>
    <xf numFmtId="37" fontId="6" fillId="3" borderId="21" xfId="9" applyNumberFormat="1" applyFont="1" applyFill="1" applyBorder="1" applyAlignment="1" applyProtection="1">
      <protection locked="0"/>
    </xf>
    <xf numFmtId="37" fontId="6" fillId="3" borderId="18" xfId="9" applyNumberFormat="1" applyFont="1" applyFill="1" applyBorder="1" applyAlignment="1" applyProtection="1">
      <protection locked="0"/>
    </xf>
    <xf numFmtId="37" fontId="6" fillId="3" borderId="25" xfId="9" applyNumberFormat="1" applyFont="1" applyFill="1" applyBorder="1" applyAlignment="1" applyProtection="1">
      <protection locked="0"/>
    </xf>
    <xf numFmtId="0" fontId="12" fillId="3" borderId="4" xfId="9" applyFont="1" applyFill="1" applyBorder="1" applyAlignment="1" applyProtection="1">
      <alignment horizontal="center" wrapText="1"/>
    </xf>
    <xf numFmtId="37" fontId="0" fillId="3" borderId="0" xfId="1" applyNumberFormat="1" applyFont="1" applyFill="1" applyAlignment="1" applyProtection="1"/>
    <xf numFmtId="37" fontId="0" fillId="3" borderId="0" xfId="0" applyNumberFormat="1" applyFont="1" applyFill="1" applyAlignment="1" applyProtection="1"/>
    <xf numFmtId="37" fontId="13" fillId="3" borderId="1" xfId="9" applyNumberFormat="1" applyFont="1" applyFill="1" applyBorder="1" applyAlignment="1" applyProtection="1">
      <alignment wrapText="1"/>
    </xf>
    <xf numFmtId="37" fontId="12" fillId="3" borderId="0" xfId="9" applyNumberFormat="1" applyFont="1" applyFill="1" applyBorder="1" applyAlignment="1" applyProtection="1">
      <alignment horizontal="center" wrapText="1"/>
    </xf>
    <xf numFmtId="37" fontId="12" fillId="3" borderId="4" xfId="9" applyNumberFormat="1" applyFont="1" applyFill="1" applyBorder="1" applyAlignment="1" applyProtection="1">
      <alignment horizontal="center" wrapText="1"/>
    </xf>
    <xf numFmtId="37" fontId="11" fillId="3" borderId="0" xfId="1" applyNumberFormat="1" applyFont="1" applyFill="1" applyAlignment="1" applyProtection="1">
      <alignment horizontal="center"/>
    </xf>
    <xf numFmtId="37" fontId="11" fillId="3" borderId="0" xfId="9" applyNumberFormat="1" applyFont="1" applyFill="1" applyAlignment="1" applyProtection="1">
      <alignment horizontal="center"/>
    </xf>
    <xf numFmtId="37" fontId="1" fillId="3" borderId="7" xfId="1" applyNumberFormat="1" applyFont="1" applyFill="1" applyBorder="1" applyAlignment="1" applyProtection="1">
      <protection locked="0"/>
    </xf>
    <xf numFmtId="37" fontId="1" fillId="8" borderId="7" xfId="1" applyNumberFormat="1" applyFont="1" applyFill="1" applyBorder="1" applyAlignment="1" applyProtection="1"/>
    <xf numFmtId="37" fontId="3" fillId="3" borderId="0" xfId="1" applyNumberFormat="1" applyFont="1" applyFill="1" applyAlignment="1" applyProtection="1"/>
    <xf numFmtId="37" fontId="6" fillId="3" borderId="0" xfId="0" applyNumberFormat="1" applyFont="1" applyFill="1" applyAlignment="1" applyProtection="1"/>
    <xf numFmtId="37" fontId="5" fillId="3" borderId="0" xfId="1" applyNumberFormat="1" applyFont="1" applyFill="1" applyAlignment="1" applyProtection="1"/>
    <xf numFmtId="37" fontId="5" fillId="3" borderId="0" xfId="0" applyNumberFormat="1" applyFont="1" applyFill="1" applyAlignment="1" applyProtection="1"/>
    <xf numFmtId="37" fontId="3" fillId="3" borderId="0" xfId="0" applyNumberFormat="1" applyFont="1" applyFill="1" applyAlignment="1" applyProtection="1"/>
    <xf numFmtId="37" fontId="6" fillId="3" borderId="0" xfId="1" applyNumberFormat="1" applyFont="1" applyFill="1" applyAlignment="1" applyProtection="1"/>
    <xf numFmtId="37" fontId="3" fillId="8" borderId="7" xfId="2" applyNumberFormat="1" applyFont="1" applyFill="1" applyBorder="1" applyAlignment="1" applyProtection="1">
      <alignment horizontal="center" vertical="center"/>
    </xf>
    <xf numFmtId="37" fontId="3" fillId="3" borderId="0" xfId="1" applyNumberFormat="1" applyFont="1" applyFill="1" applyAlignment="1" applyProtection="1">
      <alignment horizontal="center" vertical="center"/>
    </xf>
    <xf numFmtId="37" fontId="11" fillId="3" borderId="0" xfId="12" applyNumberFormat="1" applyFont="1" applyFill="1" applyBorder="1" applyAlignment="1" applyProtection="1">
      <alignment wrapText="1"/>
    </xf>
    <xf numFmtId="37" fontId="6" fillId="3" borderId="0" xfId="11" applyNumberFormat="1" applyFont="1" applyFill="1" applyBorder="1" applyAlignment="1" applyProtection="1"/>
    <xf numFmtId="37" fontId="11" fillId="3" borderId="0" xfId="12" applyNumberFormat="1" applyFont="1" applyFill="1" applyBorder="1" applyAlignment="1" applyProtection="1"/>
    <xf numFmtId="37" fontId="2" fillId="3" borderId="0" xfId="0" applyNumberFormat="1" applyFont="1" applyFill="1" applyAlignment="1" applyProtection="1"/>
    <xf numFmtId="37" fontId="3" fillId="8" borderId="7" xfId="1" applyNumberFormat="1" applyFont="1" applyFill="1" applyBorder="1" applyAlignment="1" applyProtection="1">
      <alignment horizontal="center" vertical="center"/>
    </xf>
    <xf numFmtId="37" fontId="3" fillId="8" borderId="7" xfId="9" applyNumberFormat="1" applyFont="1" applyFill="1" applyBorder="1" applyAlignment="1" applyProtection="1">
      <alignment horizontal="center" vertical="center"/>
    </xf>
    <xf numFmtId="37" fontId="0" fillId="3" borderId="0" xfId="0" applyNumberFormat="1" applyFill="1" applyAlignment="1" applyProtection="1"/>
    <xf numFmtId="37" fontId="11" fillId="3" borderId="1" xfId="9" applyNumberFormat="1" applyFont="1" applyFill="1" applyBorder="1" applyAlignment="1" applyProtection="1">
      <alignment wrapText="1"/>
    </xf>
    <xf numFmtId="37" fontId="1" fillId="3" borderId="0" xfId="1" applyNumberFormat="1" applyFont="1" applyFill="1" applyBorder="1" applyAlignment="1" applyProtection="1">
      <protection locked="0"/>
    </xf>
    <xf numFmtId="0" fontId="12" fillId="3" borderId="3" xfId="9" applyFont="1" applyFill="1" applyBorder="1" applyAlignment="1" applyProtection="1">
      <alignment horizontal="center" wrapText="1"/>
    </xf>
    <xf numFmtId="0" fontId="12" fillId="3" borderId="4" xfId="9" applyFont="1" applyFill="1" applyBorder="1" applyAlignment="1" applyProtection="1">
      <alignment horizontal="center"/>
    </xf>
    <xf numFmtId="37" fontId="13" fillId="3" borderId="1" xfId="9" applyNumberFormat="1" applyFont="1" applyFill="1" applyBorder="1" applyAlignment="1" applyProtection="1"/>
    <xf numFmtId="37" fontId="12" fillId="3" borderId="4" xfId="9" applyNumberFormat="1" applyFont="1" applyFill="1" applyBorder="1" applyAlignment="1" applyProtection="1">
      <alignment horizontal="center"/>
    </xf>
    <xf numFmtId="37" fontId="11" fillId="3" borderId="3" xfId="0" applyNumberFormat="1" applyFont="1" applyFill="1" applyBorder="1" applyAlignment="1" applyProtection="1">
      <alignment horizontal="center" wrapText="1"/>
    </xf>
    <xf numFmtId="37" fontId="11" fillId="3" borderId="6" xfId="0" applyNumberFormat="1" applyFont="1" applyFill="1" applyBorder="1" applyAlignment="1" applyProtection="1">
      <alignment horizontal="center"/>
    </xf>
    <xf numFmtId="37" fontId="11" fillId="3" borderId="6" xfId="0" applyNumberFormat="1" applyFont="1" applyFill="1" applyBorder="1" applyAlignment="1" applyProtection="1">
      <alignment horizontal="center" wrapText="1"/>
    </xf>
    <xf numFmtId="37" fontId="6" fillId="3" borderId="7" xfId="1" applyNumberFormat="1" applyFont="1" applyFill="1" applyBorder="1" applyAlignment="1" applyProtection="1">
      <protection locked="0"/>
    </xf>
    <xf numFmtId="37" fontId="6" fillId="8" borderId="7" xfId="1" applyNumberFormat="1" applyFont="1" applyFill="1" applyBorder="1" applyAlignment="1" applyProtection="1"/>
    <xf numFmtId="37" fontId="6" fillId="3" borderId="0" xfId="9" applyNumberFormat="1" applyFont="1" applyFill="1" applyBorder="1" applyAlignment="1" applyProtection="1"/>
    <xf numFmtId="37" fontId="6" fillId="3" borderId="0" xfId="9" applyNumberFormat="1" applyFont="1" applyFill="1" applyAlignment="1" applyProtection="1"/>
    <xf numFmtId="37" fontId="6" fillId="8" borderId="7" xfId="9" applyNumberFormat="1" applyFont="1" applyFill="1" applyBorder="1" applyAlignment="1" applyProtection="1"/>
    <xf numFmtId="37" fontId="6" fillId="3" borderId="9" xfId="9" applyNumberFormat="1" applyFont="1" applyFill="1" applyBorder="1" applyAlignment="1" applyProtection="1">
      <protection locked="0"/>
    </xf>
    <xf numFmtId="37" fontId="6" fillId="3" borderId="8" xfId="9" applyNumberFormat="1" applyFont="1" applyFill="1" applyBorder="1" applyAlignment="1" applyProtection="1">
      <protection locked="0"/>
    </xf>
    <xf numFmtId="0" fontId="6" fillId="3" borderId="0" xfId="0" applyFont="1" applyFill="1" applyBorder="1" applyAlignment="1" applyProtection="1">
      <alignment horizontal="left" vertical="center" wrapText="1" indent="4"/>
    </xf>
    <xf numFmtId="0" fontId="11" fillId="3" borderId="0" xfId="0" applyFont="1" applyFill="1" applyBorder="1" applyAlignment="1" applyProtection="1">
      <alignment horizontal="left" vertical="center" indent="1"/>
    </xf>
    <xf numFmtId="0" fontId="6" fillId="3" borderId="0" xfId="0" applyFont="1" applyFill="1" applyBorder="1" applyAlignment="1" applyProtection="1">
      <alignment horizontal="left" vertical="center" indent="1"/>
    </xf>
    <xf numFmtId="0" fontId="6" fillId="0" borderId="0" xfId="0" applyFont="1" applyFill="1" applyBorder="1" applyAlignment="1" applyProtection="1">
      <alignment horizontal="left" vertical="center" indent="1"/>
    </xf>
    <xf numFmtId="37" fontId="6" fillId="8" borderId="7" xfId="1" quotePrefix="1" applyNumberFormat="1" applyFont="1" applyFill="1" applyBorder="1" applyAlignment="1" applyProtection="1"/>
    <xf numFmtId="0" fontId="11" fillId="3" borderId="0" xfId="0" applyFont="1" applyFill="1" applyAlignment="1" applyProtection="1"/>
    <xf numFmtId="37" fontId="6" fillId="3" borderId="0" xfId="0" applyNumberFormat="1" applyFont="1" applyFill="1" applyBorder="1" applyAlignment="1" applyProtection="1"/>
    <xf numFmtId="0" fontId="6" fillId="0" borderId="0" xfId="0" applyFont="1" applyFill="1" applyBorder="1" applyAlignment="1" applyProtection="1">
      <alignment horizontal="left" indent="7"/>
    </xf>
    <xf numFmtId="0" fontId="6" fillId="0" borderId="0" xfId="0" applyFont="1" applyFill="1" applyBorder="1" applyAlignment="1" applyProtection="1"/>
    <xf numFmtId="0" fontId="11" fillId="3" borderId="0" xfId="0" applyFont="1" applyFill="1" applyBorder="1" applyAlignment="1" applyProtection="1"/>
    <xf numFmtId="37" fontId="11" fillId="9" borderId="3" xfId="0" applyNumberFormat="1" applyFont="1" applyFill="1" applyBorder="1" applyAlignment="1" applyProtection="1">
      <alignment horizontal="center" wrapText="1"/>
    </xf>
    <xf numFmtId="37" fontId="11" fillId="9" borderId="6" xfId="0" applyNumberFormat="1" applyFont="1" applyFill="1" applyBorder="1" applyAlignment="1" applyProtection="1">
      <alignment horizontal="center"/>
    </xf>
    <xf numFmtId="37" fontId="11" fillId="9" borderId="6" xfId="0" applyNumberFormat="1" applyFont="1" applyFill="1" applyBorder="1" applyAlignment="1" applyProtection="1">
      <alignment horizontal="center" wrapText="1"/>
    </xf>
    <xf numFmtId="37" fontId="11" fillId="3" borderId="0" xfId="0" applyNumberFormat="1" applyFont="1" applyFill="1" applyAlignment="1" applyProtection="1"/>
    <xf numFmtId="37" fontId="11" fillId="3" borderId="0" xfId="9" applyNumberFormat="1" applyFont="1" applyFill="1" applyAlignment="1" applyProtection="1">
      <alignment horizontal="center"/>
    </xf>
    <xf numFmtId="0" fontId="5" fillId="3" borderId="0" xfId="0" applyFont="1" applyFill="1" applyAlignment="1" applyProtection="1"/>
    <xf numFmtId="37" fontId="2" fillId="3" borderId="0" xfId="1" applyNumberFormat="1" applyFont="1" applyFill="1" applyAlignment="1" applyProtection="1"/>
    <xf numFmtId="0" fontId="2" fillId="3" borderId="0" xfId="0" applyFont="1" applyFill="1" applyAlignment="1" applyProtection="1">
      <alignment horizontal="right"/>
    </xf>
    <xf numFmtId="37" fontId="11" fillId="3" borderId="0" xfId="9" applyNumberFormat="1" applyFont="1" applyFill="1" applyAlignment="1" applyProtection="1">
      <alignment horizontal="center"/>
    </xf>
    <xf numFmtId="37" fontId="6" fillId="9" borderId="13" xfId="9" applyNumberFormat="1" applyFont="1" applyFill="1" applyBorder="1" applyAlignment="1" applyProtection="1">
      <protection locked="0"/>
    </xf>
    <xf numFmtId="0" fontId="0" fillId="3" borderId="0" xfId="0" applyFill="1" applyBorder="1" applyAlignment="1" applyProtection="1">
      <alignment horizontal="left" wrapText="1"/>
    </xf>
    <xf numFmtId="0" fontId="7" fillId="2" borderId="1" xfId="0" applyFont="1" applyFill="1" applyBorder="1" applyAlignment="1" applyProtection="1">
      <alignment horizontal="center"/>
    </xf>
    <xf numFmtId="164" fontId="0" fillId="0" borderId="5" xfId="1" applyNumberFormat="1" applyFont="1" applyFill="1" applyBorder="1" applyAlignment="1" applyProtection="1">
      <alignment horizontal="center" wrapText="1"/>
      <protection locked="0"/>
    </xf>
    <xf numFmtId="164" fontId="0" fillId="0" borderId="4" xfId="1" applyNumberFormat="1" applyFont="1" applyFill="1" applyBorder="1" applyAlignment="1" applyProtection="1">
      <alignment horizontal="center" wrapText="1"/>
      <protection locked="0"/>
    </xf>
    <xf numFmtId="164" fontId="0" fillId="0" borderId="3" xfId="1" applyNumberFormat="1" applyFont="1" applyFill="1" applyBorder="1" applyAlignment="1" applyProtection="1">
      <alignment horizontal="center" wrapText="1"/>
      <protection locked="0"/>
    </xf>
    <xf numFmtId="165" fontId="0" fillId="0" borderId="5" xfId="1" applyNumberFormat="1" applyFont="1" applyFill="1" applyBorder="1" applyAlignment="1" applyProtection="1">
      <alignment horizontal="center" wrapText="1"/>
      <protection locked="0"/>
    </xf>
    <xf numFmtId="165" fontId="0" fillId="0" borderId="4" xfId="1" applyNumberFormat="1" applyFont="1" applyFill="1" applyBorder="1" applyAlignment="1" applyProtection="1">
      <alignment horizontal="center" wrapText="1"/>
      <protection locked="0"/>
    </xf>
    <xf numFmtId="165" fontId="0" fillId="0" borderId="3" xfId="1" applyNumberFormat="1" applyFont="1" applyFill="1" applyBorder="1" applyAlignment="1" applyProtection="1">
      <alignment horizontal="center" wrapText="1"/>
      <protection locked="0"/>
    </xf>
    <xf numFmtId="14" fontId="0" fillId="3" borderId="5" xfId="1" applyNumberFormat="1" applyFont="1" applyFill="1" applyBorder="1" applyAlignment="1" applyProtection="1">
      <alignment horizontal="center" wrapText="1"/>
      <protection locked="0"/>
    </xf>
    <xf numFmtId="14" fontId="0" fillId="3" borderId="4" xfId="1" applyNumberFormat="1" applyFont="1" applyFill="1" applyBorder="1" applyAlignment="1" applyProtection="1">
      <alignment horizontal="center" wrapText="1"/>
      <protection locked="0"/>
    </xf>
    <xf numFmtId="14" fontId="0" fillId="3" borderId="3" xfId="1" applyNumberFormat="1" applyFont="1" applyFill="1" applyBorder="1" applyAlignment="1" applyProtection="1">
      <alignment horizontal="center" wrapText="1"/>
      <protection locked="0"/>
    </xf>
    <xf numFmtId="0" fontId="0" fillId="3" borderId="0" xfId="0" applyFill="1" applyAlignment="1" applyProtection="1">
      <alignment horizontal="left" vertical="top" wrapText="1"/>
    </xf>
    <xf numFmtId="0" fontId="0" fillId="0" borderId="0" xfId="0" applyFill="1" applyAlignment="1" applyProtection="1">
      <alignment horizontal="left" wrapText="1"/>
    </xf>
    <xf numFmtId="0" fontId="6" fillId="3" borderId="0" xfId="0" applyFont="1" applyFill="1" applyAlignment="1" applyProtection="1">
      <alignment wrapText="1"/>
    </xf>
    <xf numFmtId="0" fontId="6" fillId="0" borderId="0" xfId="0" applyFont="1" applyAlignment="1" applyProtection="1">
      <alignment wrapText="1"/>
    </xf>
    <xf numFmtId="37" fontId="11" fillId="3" borderId="2" xfId="1" applyNumberFormat="1" applyFont="1" applyFill="1" applyBorder="1" applyAlignment="1" applyProtection="1">
      <alignment horizontal="center"/>
    </xf>
    <xf numFmtId="37" fontId="11" fillId="3" borderId="0" xfId="1" applyNumberFormat="1" applyFont="1" applyFill="1" applyBorder="1" applyAlignment="1" applyProtection="1">
      <alignment horizontal="center"/>
    </xf>
    <xf numFmtId="0" fontId="6" fillId="3" borderId="0" xfId="0" applyFont="1" applyFill="1" applyAlignment="1" applyProtection="1">
      <alignment horizontal="left" wrapText="1"/>
    </xf>
    <xf numFmtId="0" fontId="6" fillId="3" borderId="0" xfId="0" applyFont="1" applyFill="1" applyAlignment="1" applyProtection="1">
      <alignment horizontal="left"/>
    </xf>
    <xf numFmtId="0" fontId="15" fillId="3" borderId="0" xfId="0" applyFont="1" applyFill="1" applyAlignment="1" applyProtection="1"/>
    <xf numFmtId="0" fontId="0" fillId="0" borderId="0" xfId="0" applyAlignment="1"/>
    <xf numFmtId="37" fontId="3" fillId="3" borderId="0" xfId="0" applyNumberFormat="1" applyFont="1" applyFill="1" applyAlignment="1" applyProtection="1"/>
    <xf numFmtId="37" fontId="11" fillId="3" borderId="2" xfId="9" applyNumberFormat="1" applyFont="1" applyFill="1" applyBorder="1" applyAlignment="1" applyProtection="1">
      <alignment horizontal="center"/>
    </xf>
    <xf numFmtId="37" fontId="11" fillId="3" borderId="0" xfId="9" applyNumberFormat="1" applyFont="1" applyFill="1" applyAlignment="1" applyProtection="1">
      <alignment horizontal="center"/>
    </xf>
    <xf numFmtId="37" fontId="21" fillId="3" borderId="0" xfId="0" applyNumberFormat="1" applyFont="1" applyFill="1" applyAlignment="1" applyProtection="1"/>
    <xf numFmtId="0" fontId="0" fillId="3" borderId="0" xfId="0" applyFont="1" applyFill="1" applyAlignment="1" applyProtection="1">
      <alignment wrapText="1"/>
    </xf>
    <xf numFmtId="0" fontId="0" fillId="0" borderId="0" xfId="0" applyFont="1" applyAlignment="1" applyProtection="1">
      <alignment wrapText="1"/>
    </xf>
    <xf numFmtId="0" fontId="11" fillId="3" borderId="12" xfId="0" applyFont="1" applyFill="1" applyBorder="1" applyAlignment="1" applyProtection="1">
      <alignment horizontal="center" wrapText="1"/>
    </xf>
    <xf numFmtId="0" fontId="11" fillId="3" borderId="11" xfId="0" applyFont="1" applyFill="1" applyBorder="1" applyAlignment="1" applyProtection="1">
      <alignment horizontal="center" wrapText="1"/>
    </xf>
    <xf numFmtId="0" fontId="13" fillId="3" borderId="1" xfId="9" applyFont="1" applyFill="1" applyBorder="1" applyAlignment="1" applyProtection="1">
      <alignment horizontal="center"/>
    </xf>
    <xf numFmtId="37" fontId="11" fillId="3" borderId="0" xfId="9" applyNumberFormat="1" applyFont="1" applyFill="1" applyBorder="1" applyAlignment="1" applyProtection="1"/>
    <xf numFmtId="0" fontId="11" fillId="3" borderId="6" xfId="0" applyFont="1" applyFill="1" applyBorder="1" applyAlignment="1" applyProtection="1">
      <alignment horizontal="center"/>
    </xf>
    <xf numFmtId="37" fontId="11" fillId="9" borderId="3" xfId="9" applyNumberFormat="1" applyFont="1" applyFill="1" applyBorder="1" applyAlignment="1" applyProtection="1">
      <alignment horizontal="center"/>
    </xf>
    <xf numFmtId="37" fontId="11" fillId="9" borderId="6" xfId="9" applyNumberFormat="1" applyFont="1" applyFill="1" applyBorder="1" applyAlignment="1" applyProtection="1">
      <alignment horizontal="center"/>
    </xf>
    <xf numFmtId="37" fontId="11" fillId="3" borderId="6" xfId="9" applyNumberFormat="1" applyFont="1" applyFill="1" applyBorder="1" applyAlignment="1" applyProtection="1">
      <alignment horizontal="center"/>
    </xf>
  </cellXfs>
  <cellStyles count="13">
    <cellStyle name="Comma" xfId="1" builtinId="3"/>
    <cellStyle name="greyed" xfId="3"/>
    <cellStyle name="Heading 2" xfId="12" builtinId="17"/>
    <cellStyle name="HeadingTable" xfId="4"/>
    <cellStyle name="highlightExposure" xfId="5"/>
    <cellStyle name="highlightText" xfId="6"/>
    <cellStyle name="inputExposure" xfId="7"/>
    <cellStyle name="Normal" xfId="0" builtinId="0"/>
    <cellStyle name="Normal 2" xfId="8"/>
    <cellStyle name="Normal 4" xfId="9"/>
    <cellStyle name="optionalExposure" xfId="10"/>
    <cellStyle name="Percent" xfId="2" builtinId="5"/>
    <cellStyle name="showExposure" xfId="1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M14"/>
  <sheetViews>
    <sheetView topLeftCell="A17" zoomScaleNormal="100" workbookViewId="0">
      <selection activeCell="C29" sqref="C29"/>
    </sheetView>
  </sheetViews>
  <sheetFormatPr defaultColWidth="9.140625" defaultRowHeight="15" x14ac:dyDescent="0.25"/>
  <cols>
    <col min="1" max="1" width="9.140625" style="1"/>
    <col min="2" max="2" width="25" style="1" bestFit="1" customWidth="1"/>
    <col min="3" max="12" width="9.140625" style="1"/>
    <col min="13" max="13" width="14.28515625" style="1" customWidth="1"/>
    <col min="14" max="16384" width="9.140625" style="1"/>
  </cols>
  <sheetData>
    <row r="1" spans="1:13" x14ac:dyDescent="0.3">
      <c r="A1" s="168" t="s">
        <v>194</v>
      </c>
      <c r="B1" s="168"/>
      <c r="C1" s="168"/>
      <c r="D1" s="168"/>
      <c r="E1" s="168"/>
      <c r="F1" s="168"/>
      <c r="G1" s="168"/>
      <c r="H1" s="168"/>
      <c r="I1" s="168"/>
      <c r="J1" s="168"/>
      <c r="K1" s="168"/>
      <c r="L1" s="168"/>
      <c r="M1" s="10"/>
    </row>
    <row r="2" spans="1:13" x14ac:dyDescent="0.3">
      <c r="A2" s="3"/>
      <c r="B2" s="3"/>
      <c r="C2" s="3"/>
      <c r="D2" s="3"/>
      <c r="E2" s="3"/>
      <c r="F2" s="3"/>
      <c r="G2" s="3"/>
      <c r="H2" s="3"/>
      <c r="I2" s="3"/>
      <c r="J2" s="3"/>
      <c r="K2" s="3"/>
      <c r="L2" s="3"/>
      <c r="M2" s="9"/>
    </row>
    <row r="3" spans="1:13" x14ac:dyDescent="0.3">
      <c r="A3" s="8"/>
      <c r="B3" s="8"/>
      <c r="C3" s="8"/>
      <c r="D3" s="8"/>
      <c r="E3" s="8"/>
      <c r="F3" s="8"/>
      <c r="G3" s="8"/>
      <c r="H3" s="8"/>
      <c r="I3" s="8"/>
      <c r="J3" s="8"/>
      <c r="K3" s="2"/>
      <c r="L3" s="2"/>
    </row>
    <row r="4" spans="1:13" x14ac:dyDescent="0.3">
      <c r="A4" s="7"/>
      <c r="B4" s="4" t="s">
        <v>2</v>
      </c>
      <c r="C4" s="2"/>
      <c r="D4" s="169"/>
      <c r="E4" s="170"/>
      <c r="F4" s="170"/>
      <c r="G4" s="171"/>
      <c r="H4" s="7"/>
      <c r="I4" s="7"/>
      <c r="J4" s="7"/>
      <c r="K4" s="7"/>
      <c r="L4" s="7"/>
    </row>
    <row r="5" spans="1:13" x14ac:dyDescent="0.3">
      <c r="A5" s="2"/>
      <c r="B5" s="4"/>
      <c r="C5" s="7"/>
      <c r="D5" s="6"/>
      <c r="E5" s="6"/>
      <c r="F5" s="6"/>
      <c r="G5" s="6"/>
      <c r="H5" s="2"/>
      <c r="I5" s="2"/>
      <c r="J5" s="2"/>
      <c r="K5" s="2"/>
      <c r="L5" s="2"/>
    </row>
    <row r="6" spans="1:13" x14ac:dyDescent="0.3">
      <c r="A6" s="2"/>
      <c r="B6" s="4" t="s">
        <v>1</v>
      </c>
      <c r="C6" s="2"/>
      <c r="D6" s="172"/>
      <c r="E6" s="173"/>
      <c r="F6" s="173"/>
      <c r="G6" s="174"/>
      <c r="H6" s="2"/>
      <c r="I6" s="2"/>
      <c r="J6" s="2"/>
      <c r="K6" s="2"/>
      <c r="L6" s="2"/>
    </row>
    <row r="7" spans="1:13" x14ac:dyDescent="0.3">
      <c r="A7" s="2"/>
      <c r="B7" s="4"/>
      <c r="C7" s="2"/>
      <c r="D7" s="6"/>
      <c r="E7" s="6"/>
      <c r="F7" s="6"/>
      <c r="G7" s="6"/>
      <c r="H7" s="2"/>
      <c r="I7" s="2"/>
      <c r="J7" s="2"/>
      <c r="K7" s="2"/>
      <c r="L7" s="2"/>
    </row>
    <row r="8" spans="1:13" x14ac:dyDescent="0.3">
      <c r="A8" s="2"/>
      <c r="B8" s="4" t="s">
        <v>0</v>
      </c>
      <c r="C8" s="2"/>
      <c r="D8" s="175"/>
      <c r="E8" s="176"/>
      <c r="F8" s="176"/>
      <c r="G8" s="177"/>
      <c r="H8" s="2"/>
      <c r="I8" s="2"/>
      <c r="J8" s="2"/>
      <c r="K8" s="2"/>
      <c r="L8" s="2"/>
    </row>
    <row r="9" spans="1:13" x14ac:dyDescent="0.3">
      <c r="A9" s="2"/>
      <c r="B9" s="4"/>
      <c r="C9" s="2"/>
      <c r="D9" s="5"/>
      <c r="E9" s="2"/>
      <c r="F9" s="4"/>
      <c r="G9" s="2"/>
      <c r="H9" s="2"/>
      <c r="I9" s="2"/>
      <c r="J9" s="2"/>
      <c r="K9" s="2"/>
      <c r="L9" s="2"/>
    </row>
    <row r="10" spans="1:13" x14ac:dyDescent="0.3">
      <c r="A10" s="2"/>
      <c r="B10" s="2"/>
      <c r="C10" s="2"/>
      <c r="D10" s="2"/>
      <c r="E10" s="2"/>
      <c r="F10" s="2"/>
      <c r="G10" s="2"/>
      <c r="H10" s="2"/>
      <c r="I10" s="2"/>
      <c r="J10" s="2"/>
      <c r="K10" s="2"/>
      <c r="L10" s="2"/>
    </row>
    <row r="11" spans="1:13" x14ac:dyDescent="0.3">
      <c r="A11" s="2"/>
      <c r="B11" s="2"/>
      <c r="C11" s="2"/>
      <c r="D11" s="2"/>
      <c r="E11" s="2"/>
      <c r="F11" s="2"/>
      <c r="G11" s="2"/>
      <c r="H11" s="2"/>
      <c r="I11" s="2"/>
      <c r="J11" s="2"/>
      <c r="K11" s="2"/>
      <c r="L11" s="2"/>
    </row>
    <row r="12" spans="1:13" x14ac:dyDescent="0.3">
      <c r="B12" s="167"/>
      <c r="C12" s="167"/>
      <c r="D12" s="167"/>
      <c r="E12" s="167"/>
      <c r="F12" s="167"/>
      <c r="G12" s="167"/>
      <c r="H12" s="167"/>
      <c r="I12" s="167"/>
      <c r="J12" s="167"/>
      <c r="K12" s="167"/>
      <c r="L12" s="167"/>
    </row>
    <row r="13" spans="1:13" x14ac:dyDescent="0.3">
      <c r="A13" s="35" t="s">
        <v>119</v>
      </c>
    </row>
    <row r="14" spans="1:13" x14ac:dyDescent="0.3">
      <c r="A14" s="35" t="s">
        <v>122</v>
      </c>
    </row>
  </sheetData>
  <sheetProtection password="E0C8" sheet="1" objects="1" scenarios="1"/>
  <mergeCells count="5">
    <mergeCell ref="B12:L12"/>
    <mergeCell ref="A1:L1"/>
    <mergeCell ref="D4:G4"/>
    <mergeCell ref="D6:G6"/>
    <mergeCell ref="D8:G8"/>
  </mergeCells>
  <dataValidations count="2">
    <dataValidation type="whole" operator="greaterThan" allowBlank="1" showInputMessage="1" showErrorMessage="1" sqref="D6:G6">
      <formula1>0</formula1>
    </dataValidation>
    <dataValidation type="date" operator="greaterThan" allowBlank="1" showInputMessage="1" showErrorMessage="1" sqref="D8:G8">
      <formula1>1</formula1>
    </dataValidation>
  </dataValidations>
  <pageMargins left="0.7" right="0.7" top="0.75" bottom="0.75" header="0.3" footer="0.3"/>
  <pageSetup scale="8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0" tint="-4.9989318521683403E-2"/>
    <pageSetUpPr fitToPage="1"/>
  </sheetPr>
  <dimension ref="A1:R19"/>
  <sheetViews>
    <sheetView topLeftCell="A11" workbookViewId="0">
      <selection activeCell="B21" sqref="B21"/>
    </sheetView>
  </sheetViews>
  <sheetFormatPr defaultColWidth="9.140625" defaultRowHeight="15" x14ac:dyDescent="0.25"/>
  <cols>
    <col min="1" max="1" width="4.7109375" style="39" customWidth="1"/>
    <col min="2" max="2" width="71" style="39" customWidth="1"/>
    <col min="3" max="4" width="20" style="39" customWidth="1"/>
    <col min="5" max="5" width="48.42578125" style="43" customWidth="1"/>
    <col min="6" max="16384" width="9.140625" style="39"/>
  </cols>
  <sheetData>
    <row r="1" spans="1:18" s="49" customFormat="1" ht="27" customHeight="1" x14ac:dyDescent="0.35">
      <c r="A1" s="46"/>
      <c r="B1" s="46" t="s">
        <v>127</v>
      </c>
      <c r="C1" s="46"/>
      <c r="D1" s="47"/>
      <c r="E1" s="47"/>
      <c r="F1" s="47"/>
      <c r="G1" s="47"/>
      <c r="H1" s="47"/>
      <c r="I1" s="47"/>
      <c r="J1" s="47"/>
      <c r="K1" s="47"/>
      <c r="L1" s="47"/>
      <c r="M1" s="48"/>
      <c r="N1" s="48"/>
      <c r="O1" s="48"/>
      <c r="P1" s="48"/>
      <c r="Q1" s="48"/>
      <c r="R1" s="48"/>
    </row>
    <row r="2" spans="1:18" s="49" customFormat="1" ht="12" customHeight="1" x14ac:dyDescent="0.35">
      <c r="A2" s="46"/>
      <c r="B2" s="46"/>
      <c r="C2" s="46"/>
      <c r="D2" s="47"/>
      <c r="E2" s="47"/>
      <c r="F2" s="47"/>
      <c r="G2" s="47"/>
      <c r="H2" s="47"/>
      <c r="I2" s="47"/>
      <c r="J2" s="47"/>
      <c r="K2" s="47"/>
      <c r="L2" s="47"/>
      <c r="M2" s="48"/>
      <c r="N2" s="48"/>
      <c r="O2" s="48"/>
      <c r="P2" s="48"/>
      <c r="Q2" s="48"/>
      <c r="R2" s="48"/>
    </row>
    <row r="3" spans="1:18" s="49" customFormat="1" ht="74.25" customHeight="1" x14ac:dyDescent="0.35">
      <c r="A3" s="46"/>
      <c r="B3" s="167" t="s">
        <v>130</v>
      </c>
      <c r="C3" s="167"/>
      <c r="D3" s="167"/>
      <c r="E3" s="47"/>
      <c r="F3" s="47"/>
      <c r="G3" s="47"/>
      <c r="H3" s="47"/>
      <c r="I3" s="47"/>
      <c r="J3" s="47"/>
      <c r="K3" s="47"/>
      <c r="L3" s="47"/>
      <c r="M3" s="48"/>
      <c r="N3" s="48"/>
      <c r="O3" s="48"/>
      <c r="P3" s="48"/>
      <c r="Q3" s="48"/>
      <c r="R3" s="48"/>
    </row>
    <row r="4" spans="1:18" s="49" customFormat="1" ht="18" x14ac:dyDescent="0.35">
      <c r="A4" s="46"/>
      <c r="B4" s="45"/>
      <c r="C4" s="45"/>
      <c r="D4" s="45"/>
      <c r="E4" s="47"/>
      <c r="F4" s="47"/>
      <c r="G4" s="47"/>
      <c r="H4" s="47"/>
      <c r="I4" s="47"/>
      <c r="J4" s="47"/>
      <c r="K4" s="47"/>
      <c r="L4" s="47"/>
      <c r="M4" s="48"/>
      <c r="N4" s="48"/>
      <c r="O4" s="48"/>
      <c r="P4" s="48"/>
      <c r="Q4" s="48"/>
      <c r="R4" s="48"/>
    </row>
    <row r="5" spans="1:18" ht="39.75" customHeight="1" x14ac:dyDescent="0.3">
      <c r="A5" s="45"/>
      <c r="B5" s="167" t="s">
        <v>223</v>
      </c>
      <c r="C5" s="167"/>
      <c r="D5" s="167"/>
      <c r="E5" s="50"/>
      <c r="F5" s="50"/>
      <c r="G5" s="50"/>
      <c r="H5" s="50"/>
      <c r="I5" s="50"/>
      <c r="J5" s="50"/>
      <c r="K5" s="50"/>
      <c r="L5" s="50"/>
      <c r="M5" s="27"/>
      <c r="N5" s="27"/>
      <c r="O5" s="27"/>
      <c r="P5" s="27"/>
      <c r="Q5" s="27"/>
      <c r="R5" s="27"/>
    </row>
    <row r="6" spans="1:18" ht="14.45" x14ac:dyDescent="0.3">
      <c r="A6" s="45"/>
      <c r="B6" s="45"/>
      <c r="C6" s="45"/>
      <c r="D6" s="45"/>
      <c r="E6" s="50"/>
      <c r="F6" s="50"/>
      <c r="G6" s="50"/>
      <c r="H6" s="50"/>
      <c r="I6" s="50"/>
      <c r="J6" s="50"/>
      <c r="K6" s="50"/>
      <c r="L6" s="50"/>
      <c r="M6" s="27"/>
      <c r="N6" s="27"/>
      <c r="O6" s="27"/>
      <c r="P6" s="27"/>
      <c r="Q6" s="27"/>
      <c r="R6" s="27"/>
    </row>
    <row r="7" spans="1:18" ht="34.15" customHeight="1" x14ac:dyDescent="0.3">
      <c r="B7" s="178" t="s">
        <v>236</v>
      </c>
      <c r="C7" s="178"/>
      <c r="D7" s="178"/>
      <c r="E7" s="50"/>
      <c r="F7" s="50"/>
      <c r="G7" s="50"/>
      <c r="H7" s="50"/>
      <c r="I7" s="50"/>
      <c r="J7" s="50"/>
      <c r="K7" s="50"/>
      <c r="L7" s="50"/>
      <c r="M7" s="27"/>
      <c r="N7" s="27"/>
      <c r="O7" s="27"/>
      <c r="P7" s="27"/>
      <c r="Q7" s="27"/>
      <c r="R7" s="27"/>
    </row>
    <row r="8" spans="1:18" ht="14.45" x14ac:dyDescent="0.3">
      <c r="B8" s="51"/>
      <c r="C8" s="51"/>
      <c r="D8" s="51"/>
      <c r="E8" s="50"/>
      <c r="F8" s="50"/>
      <c r="G8" s="50"/>
      <c r="H8" s="50"/>
      <c r="I8" s="50"/>
      <c r="J8" s="50"/>
      <c r="K8" s="50"/>
      <c r="L8" s="50"/>
      <c r="M8" s="27"/>
      <c r="N8" s="27"/>
      <c r="O8" s="27"/>
      <c r="P8" s="27"/>
      <c r="Q8" s="27"/>
      <c r="R8" s="27"/>
    </row>
    <row r="9" spans="1:18" ht="48.75" customHeight="1" x14ac:dyDescent="0.3">
      <c r="B9" s="178" t="s">
        <v>239</v>
      </c>
      <c r="C9" s="178"/>
      <c r="D9" s="178"/>
      <c r="E9" s="50"/>
      <c r="F9" s="50"/>
      <c r="G9" s="50"/>
      <c r="H9" s="50"/>
      <c r="I9" s="50"/>
      <c r="J9" s="50"/>
      <c r="K9" s="50"/>
      <c r="L9" s="50"/>
      <c r="M9" s="27"/>
      <c r="N9" s="27"/>
      <c r="O9" s="27"/>
      <c r="P9" s="27"/>
      <c r="Q9" s="27"/>
      <c r="R9" s="27"/>
    </row>
    <row r="10" spans="1:18" ht="98.25" customHeight="1" x14ac:dyDescent="0.3">
      <c r="B10" s="179" t="s">
        <v>238</v>
      </c>
      <c r="C10" s="179"/>
      <c r="D10" s="179"/>
      <c r="E10" s="51"/>
      <c r="F10" s="51"/>
      <c r="G10" s="51"/>
      <c r="H10" s="51"/>
      <c r="I10" s="51"/>
      <c r="J10" s="51"/>
      <c r="K10" s="51"/>
      <c r="L10" s="51"/>
      <c r="M10" s="51"/>
      <c r="N10" s="52"/>
      <c r="O10" s="27"/>
      <c r="P10" s="27"/>
      <c r="Q10" s="27"/>
      <c r="R10" s="27"/>
    </row>
    <row r="11" spans="1:18" x14ac:dyDescent="0.25">
      <c r="B11" s="53"/>
      <c r="D11" s="27"/>
      <c r="E11" s="51"/>
      <c r="F11" s="51"/>
      <c r="G11" s="51"/>
      <c r="H11" s="51"/>
      <c r="I11" s="51"/>
      <c r="J11" s="51"/>
      <c r="K11" s="51"/>
      <c r="L11" s="51"/>
      <c r="M11" s="51"/>
      <c r="N11" s="52"/>
      <c r="O11" s="27"/>
      <c r="P11" s="27"/>
      <c r="Q11" s="27"/>
      <c r="R11" s="27"/>
    </row>
    <row r="12" spans="1:18" x14ac:dyDescent="0.25">
      <c r="B12" s="51"/>
      <c r="C12" s="51"/>
      <c r="D12" s="51"/>
      <c r="E12" s="27"/>
      <c r="F12" s="27"/>
      <c r="G12" s="27"/>
      <c r="H12" s="27"/>
      <c r="I12" s="27"/>
      <c r="J12" s="27"/>
      <c r="K12" s="27"/>
      <c r="L12" s="27"/>
      <c r="M12" s="27"/>
      <c r="N12" s="27"/>
      <c r="O12" s="27"/>
      <c r="P12" s="27"/>
      <c r="Q12" s="27"/>
      <c r="R12" s="27"/>
    </row>
    <row r="13" spans="1:18" x14ac:dyDescent="0.25">
      <c r="B13" s="178"/>
      <c r="C13" s="178"/>
      <c r="D13" s="178"/>
      <c r="E13" s="27"/>
      <c r="F13" s="27"/>
      <c r="G13" s="27"/>
      <c r="H13" s="27"/>
      <c r="I13" s="27"/>
      <c r="J13" s="27"/>
      <c r="K13" s="27"/>
      <c r="L13" s="27"/>
      <c r="M13" s="27"/>
      <c r="N13" s="27"/>
      <c r="O13" s="27"/>
      <c r="P13" s="27"/>
      <c r="Q13" s="27"/>
      <c r="R13" s="27"/>
    </row>
    <row r="14" spans="1:18" ht="46.5" customHeight="1" x14ac:dyDescent="0.25">
      <c r="B14" s="30"/>
      <c r="D14" s="27"/>
      <c r="E14" s="51"/>
      <c r="F14" s="51"/>
      <c r="G14" s="51"/>
      <c r="H14" s="51"/>
      <c r="I14" s="51"/>
      <c r="J14" s="51"/>
      <c r="K14" s="51"/>
      <c r="L14" s="51"/>
      <c r="M14" s="51"/>
      <c r="N14" s="27"/>
      <c r="O14" s="27"/>
      <c r="P14" s="27"/>
      <c r="Q14" s="27"/>
      <c r="R14" s="27"/>
    </row>
    <row r="15" spans="1:18" x14ac:dyDescent="0.25">
      <c r="B15" s="30"/>
      <c r="D15" s="27"/>
      <c r="E15" s="27"/>
      <c r="F15" s="27"/>
      <c r="G15" s="27"/>
      <c r="H15" s="27"/>
      <c r="I15" s="27"/>
      <c r="J15" s="27"/>
      <c r="K15" s="27"/>
      <c r="L15" s="27"/>
      <c r="M15" s="27"/>
      <c r="N15" s="27"/>
      <c r="O15" s="27"/>
      <c r="P15" s="27"/>
      <c r="Q15" s="27"/>
      <c r="R15" s="27"/>
    </row>
    <row r="16" spans="1:18" x14ac:dyDescent="0.25">
      <c r="B16" s="54"/>
      <c r="D16" s="27"/>
      <c r="E16" s="27"/>
      <c r="F16" s="27"/>
      <c r="G16" s="27"/>
      <c r="H16" s="27"/>
      <c r="I16" s="27"/>
      <c r="J16" s="27"/>
      <c r="K16" s="27"/>
      <c r="L16" s="27"/>
      <c r="M16" s="27"/>
      <c r="N16" s="27"/>
      <c r="O16" s="27"/>
      <c r="P16" s="27"/>
      <c r="Q16" s="27"/>
      <c r="R16" s="27"/>
    </row>
    <row r="17" spans="2:18" x14ac:dyDescent="0.25">
      <c r="B17" s="54"/>
      <c r="E17" s="27"/>
      <c r="F17" s="27"/>
      <c r="G17" s="27"/>
      <c r="H17" s="27"/>
      <c r="I17" s="27"/>
      <c r="J17" s="27"/>
      <c r="K17" s="27"/>
      <c r="L17" s="27"/>
      <c r="M17" s="27"/>
      <c r="N17" s="27"/>
      <c r="O17" s="27"/>
      <c r="P17" s="27"/>
      <c r="Q17" s="27"/>
      <c r="R17" s="27"/>
    </row>
    <row r="18" spans="2:18" x14ac:dyDescent="0.25">
      <c r="B18" s="54"/>
      <c r="E18" s="27"/>
      <c r="F18" s="27"/>
      <c r="G18" s="27"/>
      <c r="H18" s="27"/>
      <c r="I18" s="27"/>
      <c r="J18" s="27"/>
      <c r="K18" s="27"/>
      <c r="L18" s="27"/>
      <c r="M18" s="27"/>
      <c r="N18" s="27"/>
      <c r="O18" s="27"/>
      <c r="P18" s="27"/>
      <c r="Q18" s="27"/>
      <c r="R18" s="27"/>
    </row>
    <row r="19" spans="2:18" x14ac:dyDescent="0.25">
      <c r="B19" s="30"/>
    </row>
  </sheetData>
  <sheetProtection password="E0C8" sheet="1" objects="1" scenarios="1"/>
  <mergeCells count="6">
    <mergeCell ref="B13:D13"/>
    <mergeCell ref="B9:D9"/>
    <mergeCell ref="B3:D3"/>
    <mergeCell ref="B5:D5"/>
    <mergeCell ref="B7:D7"/>
    <mergeCell ref="B10:D10"/>
  </mergeCells>
  <pageMargins left="0.7" right="0.7" top="0.75" bottom="0.75" header="0.3" footer="0.3"/>
  <pageSetup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150"/>
  <sheetViews>
    <sheetView showGridLines="0" topLeftCell="A51" zoomScale="73" zoomScaleNormal="73" workbookViewId="0">
      <selection activeCell="C67" sqref="C67:E71"/>
    </sheetView>
  </sheetViews>
  <sheetFormatPr defaultColWidth="9.140625" defaultRowHeight="15" x14ac:dyDescent="0.25"/>
  <cols>
    <col min="1" max="1" width="4.140625" style="39" customWidth="1"/>
    <col min="2" max="2" width="129" style="61" customWidth="1"/>
    <col min="3" max="3" width="12.42578125" style="107" customWidth="1"/>
    <col min="4" max="4" width="11.42578125" style="108" customWidth="1"/>
    <col min="5" max="5" width="11" style="108" customWidth="1"/>
    <col min="6" max="6" width="27.7109375" style="39" customWidth="1"/>
    <col min="7" max="7" width="2.140625" style="39" customWidth="1"/>
    <col min="8" max="16384" width="9.140625" style="39"/>
  </cols>
  <sheetData>
    <row r="1" spans="1:6" ht="15.6" x14ac:dyDescent="0.3">
      <c r="A1" s="76" t="str">
        <f>"FR Y-14Q - Basel III &amp; Dodd-Frank Schedule:"&amp;" "&amp;'Basel III_CoverSheet'!$D$4&amp;""</f>
        <v xml:space="preserve">FR Y-14Q - Basel III &amp; Dodd-Frank Schedule: </v>
      </c>
    </row>
    <row r="2" spans="1:6" s="14" customFormat="1" ht="15" customHeight="1" x14ac:dyDescent="0.3">
      <c r="A2" s="36" t="s">
        <v>120</v>
      </c>
      <c r="B2" s="16" t="s">
        <v>134</v>
      </c>
      <c r="C2" s="109"/>
      <c r="D2" s="109"/>
      <c r="E2" s="109"/>
    </row>
    <row r="3" spans="1:6" s="14" customFormat="1" ht="15" customHeight="1" x14ac:dyDescent="0.3">
      <c r="B3" s="15" t="s">
        <v>39</v>
      </c>
      <c r="C3" s="110" t="s">
        <v>38</v>
      </c>
      <c r="D3" s="110" t="s">
        <v>37</v>
      </c>
      <c r="E3" s="110" t="s">
        <v>36</v>
      </c>
      <c r="F3" s="111" t="s">
        <v>33</v>
      </c>
    </row>
    <row r="4" spans="1:6" ht="14.45" x14ac:dyDescent="0.3">
      <c r="C4" s="182" t="s">
        <v>28</v>
      </c>
      <c r="D4" s="182"/>
      <c r="E4" s="182"/>
    </row>
    <row r="5" spans="1:6" ht="14.45" x14ac:dyDescent="0.3">
      <c r="C5" s="183" t="s">
        <v>27</v>
      </c>
      <c r="D5" s="183"/>
      <c r="E5" s="183"/>
    </row>
    <row r="6" spans="1:6" ht="14.45" x14ac:dyDescent="0.3">
      <c r="C6" s="112" t="s">
        <v>124</v>
      </c>
      <c r="D6" s="113" t="s">
        <v>125</v>
      </c>
      <c r="E6" s="113" t="s">
        <v>126</v>
      </c>
      <c r="F6" s="161" t="s">
        <v>237</v>
      </c>
    </row>
    <row r="7" spans="1:6" ht="14.45" x14ac:dyDescent="0.3">
      <c r="A7" s="27"/>
      <c r="B7" s="152" t="s">
        <v>135</v>
      </c>
      <c r="C7" s="121"/>
      <c r="D7" s="121"/>
      <c r="E7" s="153"/>
    </row>
    <row r="8" spans="1:6" ht="14.45" x14ac:dyDescent="0.3">
      <c r="A8" s="27">
        <v>1</v>
      </c>
      <c r="B8" s="62" t="s">
        <v>5</v>
      </c>
      <c r="C8" s="140"/>
      <c r="D8" s="140"/>
      <c r="E8" s="140"/>
      <c r="F8" s="140"/>
    </row>
    <row r="9" spans="1:6" ht="14.45" x14ac:dyDescent="0.3">
      <c r="A9" s="27">
        <v>2</v>
      </c>
      <c r="B9" s="62" t="s">
        <v>136</v>
      </c>
      <c r="C9" s="140"/>
      <c r="D9" s="140"/>
      <c r="E9" s="140"/>
      <c r="F9" s="140"/>
    </row>
    <row r="10" spans="1:6" ht="14.45" x14ac:dyDescent="0.3">
      <c r="A10" s="27">
        <v>3</v>
      </c>
      <c r="B10" s="62" t="s">
        <v>26</v>
      </c>
      <c r="C10" s="141" t="str">
        <f t="shared" ref="C10:E10" si="0">IF(AND(ISNUMBER(C11),ISNUMBER(C14),ISNUMBER(C15),ISNUMBER(C16),ISNUMBER(C17 ),ISNUMBER(C18 )),C11+C14+C15+C16+C17+C18,"")</f>
        <v/>
      </c>
      <c r="D10" s="141" t="str">
        <f t="shared" si="0"/>
        <v/>
      </c>
      <c r="E10" s="141" t="str">
        <f t="shared" si="0"/>
        <v/>
      </c>
      <c r="F10" s="140"/>
    </row>
    <row r="11" spans="1:6" ht="14.45" x14ac:dyDescent="0.3">
      <c r="A11" s="27">
        <v>4</v>
      </c>
      <c r="B11" s="75" t="s">
        <v>25</v>
      </c>
      <c r="C11" s="141" t="str">
        <f t="shared" ref="C11:E11" si="1">IF(AND(ISNUMBER(C12),ISNUMBER(C13)),C12+C13,"")</f>
        <v/>
      </c>
      <c r="D11" s="141" t="str">
        <f t="shared" si="1"/>
        <v/>
      </c>
      <c r="E11" s="141" t="str">
        <f t="shared" si="1"/>
        <v/>
      </c>
      <c r="F11" s="140"/>
    </row>
    <row r="12" spans="1:6" s="63" customFormat="1" ht="14.45" x14ac:dyDescent="0.3">
      <c r="A12" s="27">
        <v>5</v>
      </c>
      <c r="B12" s="154" t="s">
        <v>137</v>
      </c>
      <c r="C12" s="140"/>
      <c r="D12" s="140"/>
      <c r="E12" s="140"/>
      <c r="F12" s="140"/>
    </row>
    <row r="13" spans="1:6" s="63" customFormat="1" ht="14.45" x14ac:dyDescent="0.3">
      <c r="A13" s="27">
        <v>6</v>
      </c>
      <c r="B13" s="154" t="s">
        <v>138</v>
      </c>
      <c r="C13" s="140"/>
      <c r="D13" s="140"/>
      <c r="E13" s="140"/>
      <c r="F13" s="140"/>
    </row>
    <row r="14" spans="1:6" ht="14.45" x14ac:dyDescent="0.3">
      <c r="A14" s="27">
        <v>7</v>
      </c>
      <c r="B14" s="23" t="s">
        <v>24</v>
      </c>
      <c r="C14" s="140"/>
      <c r="D14" s="140"/>
      <c r="E14" s="140"/>
      <c r="F14" s="140"/>
    </row>
    <row r="15" spans="1:6" ht="14.45" x14ac:dyDescent="0.3">
      <c r="A15" s="27">
        <v>8</v>
      </c>
      <c r="B15" s="11" t="s">
        <v>23</v>
      </c>
      <c r="C15" s="140"/>
      <c r="D15" s="140"/>
      <c r="E15" s="140"/>
      <c r="F15" s="140"/>
    </row>
    <row r="16" spans="1:6" ht="14.45" x14ac:dyDescent="0.3">
      <c r="A16" s="27">
        <v>9</v>
      </c>
      <c r="B16" s="11" t="s">
        <v>22</v>
      </c>
      <c r="C16" s="140"/>
      <c r="D16" s="140"/>
      <c r="E16" s="140"/>
      <c r="F16" s="140"/>
    </row>
    <row r="17" spans="1:6" ht="14.45" x14ac:dyDescent="0.3">
      <c r="A17" s="27">
        <v>10</v>
      </c>
      <c r="B17" s="11" t="s">
        <v>21</v>
      </c>
      <c r="C17" s="140"/>
      <c r="D17" s="140"/>
      <c r="E17" s="140"/>
      <c r="F17" s="140"/>
    </row>
    <row r="18" spans="1:6" ht="14.45" x14ac:dyDescent="0.3">
      <c r="A18" s="27">
        <v>11</v>
      </c>
      <c r="B18" s="11" t="s">
        <v>20</v>
      </c>
      <c r="C18" s="140"/>
      <c r="D18" s="140"/>
      <c r="E18" s="140"/>
      <c r="F18" s="140"/>
    </row>
    <row r="19" spans="1:6" ht="14.45" x14ac:dyDescent="0.3">
      <c r="A19" s="27">
        <v>12</v>
      </c>
      <c r="B19" s="13" t="s">
        <v>19</v>
      </c>
      <c r="C19" s="140"/>
      <c r="D19" s="140"/>
      <c r="E19" s="140"/>
      <c r="F19" s="140"/>
    </row>
    <row r="20" spans="1:6" ht="14.45" x14ac:dyDescent="0.3">
      <c r="A20" s="27">
        <v>13</v>
      </c>
      <c r="B20" s="12" t="s">
        <v>139</v>
      </c>
      <c r="C20" s="141" t="str">
        <f t="shared" ref="C20:E20" si="2">IF(AND(ISNUMBER(C8),ISNUMBER(C9),ISNUMBER(C10),ISNUMBER(C19)),C8+C9+C10+C19,"")</f>
        <v/>
      </c>
      <c r="D20" s="141" t="str">
        <f t="shared" si="2"/>
        <v/>
      </c>
      <c r="E20" s="141" t="str">
        <f t="shared" si="2"/>
        <v/>
      </c>
      <c r="F20" s="140"/>
    </row>
    <row r="21" spans="1:6" ht="14.45" x14ac:dyDescent="0.3">
      <c r="A21" s="27">
        <v>14</v>
      </c>
      <c r="B21" s="11" t="s">
        <v>140</v>
      </c>
      <c r="C21" s="140"/>
      <c r="D21" s="140"/>
      <c r="E21" s="140"/>
      <c r="F21" s="140"/>
    </row>
    <row r="22" spans="1:6" ht="14.45" x14ac:dyDescent="0.3">
      <c r="A22" s="27">
        <v>15</v>
      </c>
      <c r="B22" s="12" t="s">
        <v>141</v>
      </c>
      <c r="C22" s="141" t="str">
        <f t="shared" ref="C22:E22" si="3">IF(AND(ISNUMBER(C20),ISNUMBER(C21)),C20+C21,"")</f>
        <v/>
      </c>
      <c r="D22" s="141" t="str">
        <f t="shared" si="3"/>
        <v/>
      </c>
      <c r="E22" s="141" t="str">
        <f t="shared" si="3"/>
        <v/>
      </c>
      <c r="F22" s="140"/>
    </row>
    <row r="23" spans="1:6" ht="14.45" x14ac:dyDescent="0.3">
      <c r="A23" s="27">
        <v>16</v>
      </c>
      <c r="B23" s="64" t="s">
        <v>9</v>
      </c>
      <c r="C23" s="141" t="str">
        <f>IF(AND(ISNUMBER(C24),ISNUMBER(C25),ISNUMBER(C26),ISNUMBER(C27),ISNUMBER(C28),ISNUMBER(C29),ISNUMBER(C30),ISNUMBER(C31),ISNUMBER(C32),ISNUMBER(C33),ISNUMBER(C34),ISNUMBER(C35)),SUM(C24:C35),"")</f>
        <v/>
      </c>
      <c r="D23" s="141" t="str">
        <f t="shared" ref="D23:E23" si="4">IF(AND(ISNUMBER(D24),ISNUMBER(D25),ISNUMBER(D26),ISNUMBER(D27),ISNUMBER(D28),ISNUMBER(D29),ISNUMBER(D30),ISNUMBER(D31),ISNUMBER(D32),ISNUMBER(D33),ISNUMBER(D34),ISNUMBER(D35)),SUM(D24:D35),"")</f>
        <v/>
      </c>
      <c r="E23" s="141" t="str">
        <f t="shared" si="4"/>
        <v/>
      </c>
      <c r="F23" s="140"/>
    </row>
    <row r="24" spans="1:6" ht="14.45" x14ac:dyDescent="0.3">
      <c r="A24" s="27">
        <v>17</v>
      </c>
      <c r="B24" s="11" t="s">
        <v>18</v>
      </c>
      <c r="C24" s="140"/>
      <c r="D24" s="140"/>
      <c r="E24" s="140"/>
      <c r="F24" s="140"/>
    </row>
    <row r="25" spans="1:6" ht="14.45" x14ac:dyDescent="0.3">
      <c r="A25" s="27">
        <v>18</v>
      </c>
      <c r="B25" s="11" t="s">
        <v>214</v>
      </c>
      <c r="C25" s="140"/>
      <c r="D25" s="140"/>
      <c r="E25" s="140"/>
      <c r="F25" s="140"/>
    </row>
    <row r="26" spans="1:6" ht="14.45" x14ac:dyDescent="0.3">
      <c r="A26" s="27">
        <v>19</v>
      </c>
      <c r="B26" s="11" t="s">
        <v>17</v>
      </c>
      <c r="C26" s="140"/>
      <c r="D26" s="140"/>
      <c r="E26" s="140"/>
      <c r="F26" s="140"/>
    </row>
    <row r="27" spans="1:6" ht="14.45" x14ac:dyDescent="0.3">
      <c r="A27" s="27">
        <v>20</v>
      </c>
      <c r="B27" s="65" t="s">
        <v>215</v>
      </c>
      <c r="C27" s="140"/>
      <c r="D27" s="140"/>
      <c r="E27" s="140"/>
      <c r="F27" s="140"/>
    </row>
    <row r="28" spans="1:6" ht="14.45" x14ac:dyDescent="0.3">
      <c r="A28" s="27">
        <v>21</v>
      </c>
      <c r="B28" s="11" t="s">
        <v>142</v>
      </c>
      <c r="C28" s="140"/>
      <c r="D28" s="140"/>
      <c r="E28" s="140"/>
      <c r="F28" s="140"/>
    </row>
    <row r="29" spans="1:6" ht="14.45" x14ac:dyDescent="0.3">
      <c r="A29" s="27">
        <v>22</v>
      </c>
      <c r="B29" s="11" t="s">
        <v>15</v>
      </c>
      <c r="C29" s="140"/>
      <c r="D29" s="140"/>
      <c r="E29" s="140"/>
      <c r="F29" s="140"/>
    </row>
    <row r="30" spans="1:6" ht="14.45" x14ac:dyDescent="0.3">
      <c r="A30" s="27">
        <v>23</v>
      </c>
      <c r="B30" s="65" t="s">
        <v>14</v>
      </c>
      <c r="C30" s="140"/>
      <c r="D30" s="140"/>
      <c r="E30" s="140"/>
      <c r="F30" s="140"/>
    </row>
    <row r="31" spans="1:6" ht="14.45" x14ac:dyDescent="0.3">
      <c r="A31" s="27">
        <v>24</v>
      </c>
      <c r="B31" s="65" t="s">
        <v>13</v>
      </c>
      <c r="C31" s="140"/>
      <c r="D31" s="140"/>
      <c r="E31" s="140"/>
      <c r="F31" s="140"/>
    </row>
    <row r="32" spans="1:6" x14ac:dyDescent="0.25">
      <c r="A32" s="27">
        <v>25</v>
      </c>
      <c r="B32" s="11" t="s">
        <v>216</v>
      </c>
      <c r="C32" s="140"/>
      <c r="D32" s="140"/>
      <c r="E32" s="140"/>
      <c r="F32" s="140"/>
    </row>
    <row r="33" spans="1:6" x14ac:dyDescent="0.25">
      <c r="A33" s="27">
        <v>26</v>
      </c>
      <c r="B33" s="11" t="s">
        <v>16</v>
      </c>
      <c r="C33" s="140"/>
      <c r="D33" s="140"/>
      <c r="E33" s="140"/>
      <c r="F33" s="140"/>
    </row>
    <row r="34" spans="1:6" x14ac:dyDescent="0.25">
      <c r="A34" s="27">
        <v>27</v>
      </c>
      <c r="B34" s="11" t="s">
        <v>226</v>
      </c>
      <c r="C34" s="140"/>
      <c r="D34" s="140"/>
      <c r="E34" s="140"/>
      <c r="F34" s="140"/>
    </row>
    <row r="35" spans="1:6" x14ac:dyDescent="0.25">
      <c r="A35" s="27">
        <v>28</v>
      </c>
      <c r="B35" s="11" t="s">
        <v>143</v>
      </c>
      <c r="C35" s="141" t="str">
        <f t="shared" ref="C35:E35" si="5">IF(AND(ISNUMBER(C49),ISNUMBER(C50),ISNUMBER(C52),ISNUMBER(C58)), IF((C49+C50)&lt;(C52+C58),(C52+C58)-(C49+C50),0),"")</f>
        <v/>
      </c>
      <c r="D35" s="141" t="str">
        <f t="shared" si="5"/>
        <v/>
      </c>
      <c r="E35" s="141" t="str">
        <f t="shared" si="5"/>
        <v/>
      </c>
      <c r="F35" s="140"/>
    </row>
    <row r="36" spans="1:6" x14ac:dyDescent="0.25">
      <c r="A36" s="27">
        <v>29</v>
      </c>
      <c r="B36" s="12" t="s">
        <v>144</v>
      </c>
      <c r="C36" s="141" t="str">
        <f t="shared" ref="C36:E36" si="6">IF(AND(ISNUMBER(C22),ISNUMBER(C23)),C22-C23,"")</f>
        <v/>
      </c>
      <c r="D36" s="141" t="str">
        <f t="shared" si="6"/>
        <v/>
      </c>
      <c r="E36" s="141" t="str">
        <f t="shared" si="6"/>
        <v/>
      </c>
      <c r="F36" s="140"/>
    </row>
    <row r="37" spans="1:6" x14ac:dyDescent="0.25">
      <c r="A37" s="27">
        <v>30</v>
      </c>
      <c r="B37" s="11" t="s">
        <v>145</v>
      </c>
      <c r="C37" s="140"/>
      <c r="D37" s="140"/>
      <c r="E37" s="140"/>
      <c r="F37" s="140"/>
    </row>
    <row r="38" spans="1:6" x14ac:dyDescent="0.25">
      <c r="A38" s="27">
        <v>31</v>
      </c>
      <c r="B38" s="12" t="s">
        <v>146</v>
      </c>
      <c r="C38" s="141" t="str">
        <f t="shared" ref="C38:E38" si="7">IF(AND(ISNUMBER(C36),ISNUMBER(C37)),C36-C37,"")</f>
        <v/>
      </c>
      <c r="D38" s="141" t="str">
        <f t="shared" si="7"/>
        <v/>
      </c>
      <c r="E38" s="141" t="str">
        <f t="shared" si="7"/>
        <v/>
      </c>
      <c r="F38" s="140"/>
    </row>
    <row r="39" spans="1:6" x14ac:dyDescent="0.25">
      <c r="A39" s="27">
        <v>32</v>
      </c>
      <c r="B39" s="65" t="s">
        <v>217</v>
      </c>
      <c r="C39" s="141" t="str">
        <f>IF(ISNUMBER('Exceptions Bucket Calc'!C12),'Exceptions Bucket Calc'!C12,"")</f>
        <v/>
      </c>
      <c r="D39" s="141" t="str">
        <f>IF(ISNUMBER('Exceptions Bucket Calc'!D12),'Exceptions Bucket Calc'!D12,"")</f>
        <v/>
      </c>
      <c r="E39" s="141" t="str">
        <f>IF(ISNUMBER('Exceptions Bucket Calc'!E12),'Exceptions Bucket Calc'!E12,"")</f>
        <v/>
      </c>
      <c r="F39" s="140"/>
    </row>
    <row r="40" spans="1:6" x14ac:dyDescent="0.25">
      <c r="A40" s="27">
        <v>33</v>
      </c>
      <c r="B40" s="65" t="s">
        <v>218</v>
      </c>
      <c r="C40" s="141" t="str">
        <f>IF(ISNUMBER('Exceptions Bucket Calc'!C19),'Exceptions Bucket Calc'!C19,"")</f>
        <v/>
      </c>
      <c r="D40" s="141" t="str">
        <f>IF(ISNUMBER('Exceptions Bucket Calc'!D19),'Exceptions Bucket Calc'!D19,"")</f>
        <v/>
      </c>
      <c r="E40" s="141" t="str">
        <f>IF(ISNUMBER('Exceptions Bucket Calc'!E19),'Exceptions Bucket Calc'!E19,"")</f>
        <v/>
      </c>
      <c r="F40" s="140"/>
    </row>
    <row r="41" spans="1:6" x14ac:dyDescent="0.25">
      <c r="A41" s="27">
        <v>34</v>
      </c>
      <c r="B41" s="65" t="s">
        <v>12</v>
      </c>
      <c r="C41" s="141" t="str">
        <f>IF(ISNUMBER('Exceptions Bucket Calc'!C24),'Exceptions Bucket Calc'!C24,"")</f>
        <v/>
      </c>
      <c r="D41" s="141" t="str">
        <f>IF(ISNUMBER('Exceptions Bucket Calc'!D24),'Exceptions Bucket Calc'!D24,"")</f>
        <v/>
      </c>
      <c r="E41" s="141" t="str">
        <f>IF(ISNUMBER('Exceptions Bucket Calc'!E24),'Exceptions Bucket Calc'!E24,"")</f>
        <v/>
      </c>
      <c r="F41" s="140"/>
    </row>
    <row r="42" spans="1:6" x14ac:dyDescent="0.25">
      <c r="A42" s="27">
        <v>35</v>
      </c>
      <c r="B42" s="12" t="s">
        <v>147</v>
      </c>
      <c r="C42" s="141" t="str">
        <f t="shared" ref="C42:E42" si="8">IF(AND(ISNUMBER(C38),ISNUMBER(C39),ISNUMBER(C40),ISNUMBER(C41)),C38-SUM(C39:C41),"")</f>
        <v/>
      </c>
      <c r="D42" s="141" t="str">
        <f t="shared" si="8"/>
        <v/>
      </c>
      <c r="E42" s="141" t="str">
        <f t="shared" si="8"/>
        <v/>
      </c>
      <c r="F42" s="140"/>
    </row>
    <row r="43" spans="1:6" x14ac:dyDescent="0.25">
      <c r="A43" s="27">
        <v>36</v>
      </c>
      <c r="B43" s="65" t="s">
        <v>148</v>
      </c>
      <c r="C43" s="141" t="str">
        <f>IF(ISNUMBER('Exceptions Bucket Calc'!C33),'Exceptions Bucket Calc'!C33,"")</f>
        <v/>
      </c>
      <c r="D43" s="141" t="str">
        <f>IF(ISNUMBER('Exceptions Bucket Calc'!D33),'Exceptions Bucket Calc'!D33,"")</f>
        <v/>
      </c>
      <c r="E43" s="141" t="str">
        <f>IF(ISNUMBER('Exceptions Bucket Calc'!E33),'Exceptions Bucket Calc'!E33,"")</f>
        <v/>
      </c>
      <c r="F43" s="140"/>
    </row>
    <row r="44" spans="1:6" x14ac:dyDescent="0.25">
      <c r="A44" s="27">
        <v>37</v>
      </c>
      <c r="B44" s="65" t="s">
        <v>149</v>
      </c>
      <c r="C44" s="141" t="str">
        <f>IF(ISNUMBER('Exceptions Bucket Calc'!C37),'Exceptions Bucket Calc'!C37,"")</f>
        <v/>
      </c>
      <c r="D44" s="141" t="str">
        <f>IF(ISNUMBER('Exceptions Bucket Calc'!D37),'Exceptions Bucket Calc'!D37,"")</f>
        <v/>
      </c>
      <c r="E44" s="141" t="str">
        <f>IF(ISNUMBER('Exceptions Bucket Calc'!E37),'Exceptions Bucket Calc'!E37,"")</f>
        <v/>
      </c>
      <c r="F44" s="140"/>
    </row>
    <row r="45" spans="1:6" x14ac:dyDescent="0.25">
      <c r="A45" s="27"/>
      <c r="B45" s="11"/>
      <c r="C45" s="153"/>
      <c r="D45" s="153"/>
      <c r="E45" s="153"/>
    </row>
    <row r="46" spans="1:6" x14ac:dyDescent="0.25">
      <c r="A46" s="27">
        <v>38</v>
      </c>
      <c r="B46" s="12" t="s">
        <v>150</v>
      </c>
      <c r="C46" s="141" t="str">
        <f t="shared" ref="C46:E46" si="9">IF(AND(ISNUMBER(C42),ISNUMBER(C43),ISNUMBER(C44)),C42-C43-C44,"")</f>
        <v/>
      </c>
      <c r="D46" s="141" t="str">
        <f t="shared" si="9"/>
        <v/>
      </c>
      <c r="E46" s="141" t="str">
        <f t="shared" si="9"/>
        <v/>
      </c>
      <c r="F46" s="140"/>
    </row>
    <row r="47" spans="1:6" x14ac:dyDescent="0.25">
      <c r="A47" s="27"/>
      <c r="B47" s="62"/>
      <c r="C47" s="153"/>
      <c r="D47" s="153"/>
      <c r="E47" s="153"/>
    </row>
    <row r="48" spans="1:6" x14ac:dyDescent="0.25">
      <c r="A48" s="27"/>
      <c r="B48" s="152" t="s">
        <v>11</v>
      </c>
      <c r="C48" s="153"/>
      <c r="D48" s="153"/>
      <c r="E48" s="153"/>
    </row>
    <row r="49" spans="1:6" x14ac:dyDescent="0.25">
      <c r="A49" s="27">
        <v>39</v>
      </c>
      <c r="B49" s="62" t="s">
        <v>151</v>
      </c>
      <c r="C49" s="140"/>
      <c r="D49" s="140"/>
      <c r="E49" s="140"/>
      <c r="F49" s="140"/>
    </row>
    <row r="50" spans="1:6" x14ac:dyDescent="0.25">
      <c r="A50" s="27">
        <v>40</v>
      </c>
      <c r="B50" s="62" t="s">
        <v>10</v>
      </c>
      <c r="C50" s="140"/>
      <c r="D50" s="140"/>
      <c r="E50" s="140"/>
      <c r="F50" s="140"/>
    </row>
    <row r="51" spans="1:6" x14ac:dyDescent="0.25">
      <c r="A51" s="27">
        <v>41</v>
      </c>
      <c r="B51" s="155" t="s">
        <v>9</v>
      </c>
      <c r="C51" s="141" t="str">
        <f>IF(AND(ISNUMBER(C52),ISNUMBER(C58)),MIN(C49+C50,C52+C58),"")</f>
        <v/>
      </c>
      <c r="D51" s="141" t="str">
        <f t="shared" ref="D51:E51" si="10">IF(AND(ISNUMBER(D52),ISNUMBER(D58)),MIN(D49+D50,D52+D58),"")</f>
        <v/>
      </c>
      <c r="E51" s="141" t="str">
        <f t="shared" si="10"/>
        <v/>
      </c>
      <c r="F51" s="140"/>
    </row>
    <row r="52" spans="1:6" x14ac:dyDescent="0.25">
      <c r="A52" s="27">
        <v>42</v>
      </c>
      <c r="B52" s="23" t="s">
        <v>8</v>
      </c>
      <c r="C52" s="151" t="str">
        <f>IF(AND(ISNUMBER(C53),ISNUMBER(C54),ISNUMBER(C55),ISNUMBER(C56),ISNUMBER(C57)),SUM(C53:C57),"")</f>
        <v/>
      </c>
      <c r="D52" s="151" t="str">
        <f t="shared" ref="D52:E52" si="11">IF(AND(ISNUMBER(D53),ISNUMBER(D54),ISNUMBER(D55),ISNUMBER(D56),ISNUMBER(D57)),SUM(D53:D57),"")</f>
        <v/>
      </c>
      <c r="E52" s="151" t="str">
        <f t="shared" si="11"/>
        <v/>
      </c>
      <c r="F52" s="140"/>
    </row>
    <row r="53" spans="1:6" x14ac:dyDescent="0.25">
      <c r="A53" s="27">
        <v>43</v>
      </c>
      <c r="B53" s="154" t="s">
        <v>152</v>
      </c>
      <c r="C53" s="140"/>
      <c r="D53" s="140"/>
      <c r="E53" s="140"/>
      <c r="F53" s="140"/>
    </row>
    <row r="54" spans="1:6" x14ac:dyDescent="0.25">
      <c r="A54" s="27">
        <v>44</v>
      </c>
      <c r="B54" s="154" t="s">
        <v>153</v>
      </c>
      <c r="C54" s="140"/>
      <c r="D54" s="140"/>
      <c r="E54" s="140"/>
      <c r="F54" s="140"/>
    </row>
    <row r="55" spans="1:6" x14ac:dyDescent="0.25">
      <c r="A55" s="27">
        <v>45</v>
      </c>
      <c r="B55" s="154" t="s">
        <v>154</v>
      </c>
      <c r="C55" s="140"/>
      <c r="D55" s="140"/>
      <c r="E55" s="140"/>
      <c r="F55" s="140"/>
    </row>
    <row r="56" spans="1:6" x14ac:dyDescent="0.25">
      <c r="A56" s="27">
        <v>46</v>
      </c>
      <c r="B56" s="154" t="s">
        <v>155</v>
      </c>
      <c r="C56" s="140"/>
      <c r="D56" s="140"/>
      <c r="E56" s="140"/>
      <c r="F56" s="140"/>
    </row>
    <row r="57" spans="1:6" x14ac:dyDescent="0.25">
      <c r="A57" s="27">
        <v>47</v>
      </c>
      <c r="B57" s="154" t="s">
        <v>234</v>
      </c>
      <c r="C57" s="140"/>
      <c r="D57" s="140"/>
      <c r="E57" s="140"/>
      <c r="F57" s="140"/>
    </row>
    <row r="58" spans="1:6" x14ac:dyDescent="0.25">
      <c r="A58" s="27">
        <v>48</v>
      </c>
      <c r="B58" s="23" t="s">
        <v>235</v>
      </c>
      <c r="C58" s="140"/>
      <c r="D58" s="140"/>
      <c r="E58" s="140"/>
      <c r="F58" s="140"/>
    </row>
    <row r="59" spans="1:6" x14ac:dyDescent="0.25">
      <c r="A59" s="27"/>
      <c r="B59" s="23"/>
      <c r="C59" s="117"/>
      <c r="D59" s="117"/>
      <c r="E59" s="117"/>
    </row>
    <row r="60" spans="1:6" x14ac:dyDescent="0.25">
      <c r="A60" s="27">
        <v>49</v>
      </c>
      <c r="B60" s="156" t="s">
        <v>7</v>
      </c>
      <c r="C60" s="141" t="str">
        <f t="shared" ref="C60:E60" si="12">IF(AND(ISNUMBER(C46),ISNUMBER(C49),ISNUMBER(C50),ISNUMBER(C52),ISNUMBER(C58)),MAX(C46,SUM(C46,C49,C50)-SUM(C52,C58)),"")</f>
        <v/>
      </c>
      <c r="D60" s="141" t="str">
        <f t="shared" si="12"/>
        <v/>
      </c>
      <c r="E60" s="141" t="str">
        <f t="shared" si="12"/>
        <v/>
      </c>
      <c r="F60" s="140"/>
    </row>
    <row r="61" spans="1:6" x14ac:dyDescent="0.25">
      <c r="A61" s="27"/>
      <c r="B61" s="11"/>
      <c r="C61" s="153"/>
      <c r="D61" s="153"/>
      <c r="E61" s="153"/>
    </row>
    <row r="62" spans="1:6" x14ac:dyDescent="0.25">
      <c r="A62" s="27"/>
      <c r="B62" s="152" t="s">
        <v>6</v>
      </c>
      <c r="C62" s="153"/>
      <c r="D62" s="153"/>
      <c r="E62" s="153"/>
    </row>
    <row r="63" spans="1:6" x14ac:dyDescent="0.25">
      <c r="A63" s="27">
        <v>50</v>
      </c>
      <c r="B63" s="62" t="s">
        <v>5</v>
      </c>
      <c r="C63" s="141" t="str">
        <f t="shared" ref="C63:E63" si="13">IF(AND(ISNUMBER(C8)),C8,"")</f>
        <v/>
      </c>
      <c r="D63" s="141" t="str">
        <f t="shared" si="13"/>
        <v/>
      </c>
      <c r="E63" s="141" t="str">
        <f t="shared" si="13"/>
        <v/>
      </c>
      <c r="F63" s="140"/>
    </row>
    <row r="64" spans="1:6" x14ac:dyDescent="0.25">
      <c r="A64" s="27">
        <v>51</v>
      </c>
      <c r="B64" s="65" t="s">
        <v>156</v>
      </c>
      <c r="C64" s="140"/>
      <c r="D64" s="140"/>
      <c r="E64" s="140"/>
      <c r="F64" s="140"/>
    </row>
    <row r="65" spans="1:6" x14ac:dyDescent="0.25">
      <c r="A65" s="27">
        <v>52</v>
      </c>
      <c r="B65" s="65" t="s">
        <v>157</v>
      </c>
      <c r="C65" s="140"/>
      <c r="D65" s="140"/>
      <c r="E65" s="140"/>
      <c r="F65" s="140"/>
    </row>
    <row r="66" spans="1:6" x14ac:dyDescent="0.25">
      <c r="A66" s="27"/>
      <c r="B66" s="152" t="s">
        <v>4</v>
      </c>
      <c r="C66" s="153"/>
      <c r="D66" s="153"/>
      <c r="E66" s="153"/>
    </row>
    <row r="67" spans="1:6" x14ac:dyDescent="0.25">
      <c r="A67" s="27">
        <v>53</v>
      </c>
      <c r="B67" s="65" t="s">
        <v>158</v>
      </c>
      <c r="C67" s="140"/>
      <c r="D67" s="140"/>
      <c r="E67" s="140"/>
      <c r="F67" s="140"/>
    </row>
    <row r="68" spans="1:6" x14ac:dyDescent="0.25">
      <c r="A68" s="27">
        <v>54</v>
      </c>
      <c r="B68" s="65" t="s">
        <v>159</v>
      </c>
      <c r="C68" s="140"/>
      <c r="D68" s="140"/>
      <c r="E68" s="140"/>
      <c r="F68" s="140"/>
    </row>
    <row r="69" spans="1:6" x14ac:dyDescent="0.25">
      <c r="A69" s="27">
        <v>55</v>
      </c>
      <c r="B69" s="65" t="s">
        <v>160</v>
      </c>
      <c r="C69" s="140"/>
      <c r="D69" s="140"/>
      <c r="E69" s="140"/>
      <c r="F69" s="140"/>
    </row>
    <row r="70" spans="1:6" x14ac:dyDescent="0.25">
      <c r="A70" s="27">
        <v>56</v>
      </c>
      <c r="B70" s="68" t="s">
        <v>161</v>
      </c>
      <c r="C70" s="140"/>
      <c r="D70" s="140"/>
      <c r="E70" s="140"/>
      <c r="F70" s="140"/>
    </row>
    <row r="71" spans="1:6" x14ac:dyDescent="0.25">
      <c r="A71" s="27">
        <v>57</v>
      </c>
      <c r="B71" s="68" t="s">
        <v>196</v>
      </c>
      <c r="C71" s="140"/>
      <c r="D71" s="140"/>
      <c r="E71" s="140"/>
      <c r="F71" s="140"/>
    </row>
    <row r="72" spans="1:6" s="60" customFormat="1" x14ac:dyDescent="0.25">
      <c r="A72" s="27"/>
      <c r="B72" s="68"/>
      <c r="C72" s="121"/>
      <c r="D72" s="121"/>
      <c r="E72" s="121"/>
    </row>
    <row r="73" spans="1:6" s="60" customFormat="1" x14ac:dyDescent="0.25">
      <c r="A73" s="27"/>
      <c r="B73" s="66"/>
      <c r="C73" s="123"/>
      <c r="D73" s="123"/>
      <c r="E73" s="123"/>
    </row>
    <row r="74" spans="1:6" s="60" customFormat="1" x14ac:dyDescent="0.25">
      <c r="A74" s="39"/>
      <c r="B74" s="152" t="s">
        <v>129</v>
      </c>
      <c r="C74" s="123"/>
      <c r="D74" s="123"/>
      <c r="E74" s="123"/>
    </row>
    <row r="75" spans="1:6" ht="30" x14ac:dyDescent="0.25">
      <c r="A75" s="39">
        <v>58</v>
      </c>
      <c r="B75" s="67" t="s">
        <v>219</v>
      </c>
      <c r="C75" s="122" t="str">
        <f t="shared" ref="C75:E75" si="14">IF(C79=0,"Yes","No")</f>
        <v>No</v>
      </c>
      <c r="D75" s="122" t="str">
        <f t="shared" si="14"/>
        <v>No</v>
      </c>
      <c r="E75" s="122" t="str">
        <f t="shared" si="14"/>
        <v>No</v>
      </c>
    </row>
    <row r="76" spans="1:6" ht="17.45" customHeight="1" x14ac:dyDescent="0.25">
      <c r="B76" s="42"/>
      <c r="C76" s="116"/>
      <c r="D76" s="116"/>
      <c r="E76" s="116"/>
    </row>
    <row r="77" spans="1:6" s="27" customFormat="1" x14ac:dyDescent="0.25">
      <c r="A77" s="180"/>
      <c r="B77" s="181"/>
      <c r="C77" s="181"/>
      <c r="D77" s="181"/>
      <c r="E77" s="181"/>
    </row>
    <row r="78" spans="1:6" s="27" customFormat="1" x14ac:dyDescent="0.25">
      <c r="B78" s="68"/>
      <c r="C78" s="121"/>
      <c r="D78" s="117"/>
      <c r="E78" s="117"/>
    </row>
    <row r="79" spans="1:6" s="57" customFormat="1" x14ac:dyDescent="0.25">
      <c r="C79" s="163">
        <f>SUM(C80:C151)</f>
        <v>38</v>
      </c>
      <c r="D79" s="163">
        <f>SUM(D80:D127)</f>
        <v>38</v>
      </c>
      <c r="E79" s="163">
        <f>SUM(E80:E127)</f>
        <v>38</v>
      </c>
    </row>
    <row r="80" spans="1:6" s="57" customFormat="1" x14ac:dyDescent="0.25">
      <c r="B80" s="164" t="s">
        <v>227</v>
      </c>
      <c r="C80" s="118">
        <f t="shared" ref="C80:E81" si="15">IF(ISNUMBER(C8),0,1)</f>
        <v>1</v>
      </c>
      <c r="D80" s="118">
        <f t="shared" si="15"/>
        <v>1</v>
      </c>
      <c r="E80" s="118">
        <f t="shared" si="15"/>
        <v>1</v>
      </c>
    </row>
    <row r="81" spans="2:5" s="57" customFormat="1" x14ac:dyDescent="0.25">
      <c r="C81" s="118">
        <f t="shared" si="15"/>
        <v>1</v>
      </c>
      <c r="D81" s="118">
        <f t="shared" si="15"/>
        <v>1</v>
      </c>
      <c r="E81" s="118">
        <f t="shared" si="15"/>
        <v>1</v>
      </c>
    </row>
    <row r="82" spans="2:5" s="57" customFormat="1" x14ac:dyDescent="0.25">
      <c r="C82" s="118"/>
      <c r="D82" s="118"/>
      <c r="E82" s="118"/>
    </row>
    <row r="83" spans="2:5" s="57" customFormat="1" x14ac:dyDescent="0.25">
      <c r="B83" s="164" t="s">
        <v>162</v>
      </c>
      <c r="C83" s="118">
        <f t="shared" ref="C83:E90" si="16">IF(ISNUMBER(C12),0,1)</f>
        <v>1</v>
      </c>
      <c r="D83" s="118">
        <f t="shared" si="16"/>
        <v>1</v>
      </c>
      <c r="E83" s="118">
        <f t="shared" si="16"/>
        <v>1</v>
      </c>
    </row>
    <row r="84" spans="2:5" s="57" customFormat="1" x14ac:dyDescent="0.25">
      <c r="C84" s="118">
        <f t="shared" si="16"/>
        <v>1</v>
      </c>
      <c r="D84" s="118">
        <f t="shared" si="16"/>
        <v>1</v>
      </c>
      <c r="E84" s="118">
        <f t="shared" si="16"/>
        <v>1</v>
      </c>
    </row>
    <row r="85" spans="2:5" s="57" customFormat="1" x14ac:dyDescent="0.25">
      <c r="C85" s="118">
        <f t="shared" si="16"/>
        <v>1</v>
      </c>
      <c r="D85" s="118">
        <f t="shared" si="16"/>
        <v>1</v>
      </c>
      <c r="E85" s="118">
        <f t="shared" si="16"/>
        <v>1</v>
      </c>
    </row>
    <row r="86" spans="2:5" s="57" customFormat="1" x14ac:dyDescent="0.25">
      <c r="C86" s="118">
        <f t="shared" si="16"/>
        <v>1</v>
      </c>
      <c r="D86" s="118">
        <f t="shared" si="16"/>
        <v>1</v>
      </c>
      <c r="E86" s="118">
        <f t="shared" si="16"/>
        <v>1</v>
      </c>
    </row>
    <row r="87" spans="2:5" s="57" customFormat="1" x14ac:dyDescent="0.25">
      <c r="C87" s="118">
        <f t="shared" si="16"/>
        <v>1</v>
      </c>
      <c r="D87" s="118">
        <f t="shared" si="16"/>
        <v>1</v>
      </c>
      <c r="E87" s="118">
        <f t="shared" si="16"/>
        <v>1</v>
      </c>
    </row>
    <row r="88" spans="2:5" s="57" customFormat="1" x14ac:dyDescent="0.25">
      <c r="C88" s="118">
        <f t="shared" si="16"/>
        <v>1</v>
      </c>
      <c r="D88" s="118">
        <f t="shared" si="16"/>
        <v>1</v>
      </c>
      <c r="E88" s="118">
        <f t="shared" si="16"/>
        <v>1</v>
      </c>
    </row>
    <row r="89" spans="2:5" s="57" customFormat="1" x14ac:dyDescent="0.25">
      <c r="C89" s="118">
        <f t="shared" si="16"/>
        <v>1</v>
      </c>
      <c r="D89" s="118">
        <f t="shared" si="16"/>
        <v>1</v>
      </c>
      <c r="E89" s="118">
        <f t="shared" si="16"/>
        <v>1</v>
      </c>
    </row>
    <row r="90" spans="2:5" s="57" customFormat="1" x14ac:dyDescent="0.25">
      <c r="C90" s="118">
        <f t="shared" si="16"/>
        <v>1</v>
      </c>
      <c r="D90" s="118">
        <f t="shared" si="16"/>
        <v>1</v>
      </c>
      <c r="E90" s="118">
        <f t="shared" si="16"/>
        <v>1</v>
      </c>
    </row>
    <row r="91" spans="2:5" s="57" customFormat="1" x14ac:dyDescent="0.25">
      <c r="C91" s="118"/>
      <c r="D91" s="118"/>
      <c r="E91" s="118"/>
    </row>
    <row r="92" spans="2:5" s="57" customFormat="1" x14ac:dyDescent="0.25">
      <c r="B92" s="164" t="s">
        <v>163</v>
      </c>
      <c r="C92" s="118">
        <f>IF(ISNUMBER(C21),0,1)</f>
        <v>1</v>
      </c>
      <c r="D92" s="118">
        <f>IF(ISNUMBER(D21),0,1)</f>
        <v>1</v>
      </c>
      <c r="E92" s="118">
        <f>IF(ISNUMBER(E21),0,1)</f>
        <v>1</v>
      </c>
    </row>
    <row r="93" spans="2:5" s="57" customFormat="1" x14ac:dyDescent="0.25">
      <c r="C93" s="118"/>
      <c r="D93" s="118"/>
      <c r="E93" s="118"/>
    </row>
    <row r="94" spans="2:5" s="57" customFormat="1" x14ac:dyDescent="0.25">
      <c r="C94" s="118"/>
      <c r="D94" s="118"/>
      <c r="E94" s="118"/>
    </row>
    <row r="95" spans="2:5" s="57" customFormat="1" x14ac:dyDescent="0.25">
      <c r="B95" s="164" t="s">
        <v>228</v>
      </c>
      <c r="C95" s="118">
        <f t="shared" ref="C95:E105" si="17">IF(ISNUMBER(C24),0,1)</f>
        <v>1</v>
      </c>
      <c r="D95" s="118">
        <f t="shared" si="17"/>
        <v>1</v>
      </c>
      <c r="E95" s="118">
        <f t="shared" si="17"/>
        <v>1</v>
      </c>
    </row>
    <row r="96" spans="2:5" s="57" customFormat="1" x14ac:dyDescent="0.25">
      <c r="C96" s="118">
        <f t="shared" si="17"/>
        <v>1</v>
      </c>
      <c r="D96" s="118">
        <f t="shared" si="17"/>
        <v>1</v>
      </c>
      <c r="E96" s="118">
        <f t="shared" si="17"/>
        <v>1</v>
      </c>
    </row>
    <row r="97" spans="2:5" s="57" customFormat="1" x14ac:dyDescent="0.25">
      <c r="C97" s="118">
        <f t="shared" si="17"/>
        <v>1</v>
      </c>
      <c r="D97" s="118">
        <f t="shared" si="17"/>
        <v>1</v>
      </c>
      <c r="E97" s="118">
        <f t="shared" si="17"/>
        <v>1</v>
      </c>
    </row>
    <row r="98" spans="2:5" s="57" customFormat="1" x14ac:dyDescent="0.25">
      <c r="C98" s="118">
        <f t="shared" si="17"/>
        <v>1</v>
      </c>
      <c r="D98" s="118">
        <f t="shared" si="17"/>
        <v>1</v>
      </c>
      <c r="E98" s="118">
        <f t="shared" si="17"/>
        <v>1</v>
      </c>
    </row>
    <row r="99" spans="2:5" s="57" customFormat="1" x14ac:dyDescent="0.25">
      <c r="C99" s="118">
        <f t="shared" si="17"/>
        <v>1</v>
      </c>
      <c r="D99" s="118">
        <f t="shared" si="17"/>
        <v>1</v>
      </c>
      <c r="E99" s="118">
        <f t="shared" si="17"/>
        <v>1</v>
      </c>
    </row>
    <row r="100" spans="2:5" s="57" customFormat="1" x14ac:dyDescent="0.25">
      <c r="C100" s="118">
        <f t="shared" si="17"/>
        <v>1</v>
      </c>
      <c r="D100" s="118">
        <f t="shared" si="17"/>
        <v>1</v>
      </c>
      <c r="E100" s="118">
        <f t="shared" si="17"/>
        <v>1</v>
      </c>
    </row>
    <row r="101" spans="2:5" s="57" customFormat="1" x14ac:dyDescent="0.25">
      <c r="C101" s="118">
        <f t="shared" si="17"/>
        <v>1</v>
      </c>
      <c r="D101" s="118">
        <f t="shared" si="17"/>
        <v>1</v>
      </c>
      <c r="E101" s="118">
        <f t="shared" si="17"/>
        <v>1</v>
      </c>
    </row>
    <row r="102" spans="2:5" s="57" customFormat="1" x14ac:dyDescent="0.25">
      <c r="C102" s="118">
        <f t="shared" si="17"/>
        <v>1</v>
      </c>
      <c r="D102" s="118">
        <f t="shared" si="17"/>
        <v>1</v>
      </c>
      <c r="E102" s="118">
        <f t="shared" si="17"/>
        <v>1</v>
      </c>
    </row>
    <row r="103" spans="2:5" s="57" customFormat="1" x14ac:dyDescent="0.25">
      <c r="C103" s="118">
        <f t="shared" si="17"/>
        <v>1</v>
      </c>
      <c r="D103" s="118">
        <f t="shared" si="17"/>
        <v>1</v>
      </c>
      <c r="E103" s="118">
        <f t="shared" si="17"/>
        <v>1</v>
      </c>
    </row>
    <row r="104" spans="2:5" s="57" customFormat="1" x14ac:dyDescent="0.25">
      <c r="C104" s="118">
        <f t="shared" si="17"/>
        <v>1</v>
      </c>
      <c r="D104" s="118">
        <f t="shared" si="17"/>
        <v>1</v>
      </c>
      <c r="E104" s="118">
        <f t="shared" si="17"/>
        <v>1</v>
      </c>
    </row>
    <row r="105" spans="2:5" s="57" customFormat="1" x14ac:dyDescent="0.25">
      <c r="C105" s="118">
        <f t="shared" si="17"/>
        <v>1</v>
      </c>
      <c r="D105" s="118">
        <f t="shared" si="17"/>
        <v>1</v>
      </c>
      <c r="E105" s="118">
        <f t="shared" si="17"/>
        <v>1</v>
      </c>
    </row>
    <row r="106" spans="2:5" s="57" customFormat="1" x14ac:dyDescent="0.25">
      <c r="C106" s="118"/>
      <c r="D106" s="118"/>
      <c r="E106" s="118"/>
    </row>
    <row r="107" spans="2:5" s="57" customFormat="1" x14ac:dyDescent="0.25">
      <c r="B107" s="164" t="s">
        <v>229</v>
      </c>
      <c r="C107" s="118">
        <f>IF(ISNUMBER(C37),0,1)</f>
        <v>1</v>
      </c>
      <c r="D107" s="118">
        <f>IF(ISNUMBER(D37),0,1)</f>
        <v>1</v>
      </c>
      <c r="E107" s="118">
        <f>IF(ISNUMBER(E37),0,1)</f>
        <v>1</v>
      </c>
    </row>
    <row r="108" spans="2:5" s="57" customFormat="1" x14ac:dyDescent="0.25">
      <c r="C108" s="118"/>
      <c r="D108" s="118"/>
      <c r="E108" s="118"/>
    </row>
    <row r="109" spans="2:5" s="57" customFormat="1" x14ac:dyDescent="0.25">
      <c r="B109" s="164" t="s">
        <v>230</v>
      </c>
      <c r="C109" s="118">
        <f t="shared" ref="C109:E110" si="18">IF(ISNUMBER(C49),0,1)</f>
        <v>1</v>
      </c>
      <c r="D109" s="118">
        <f t="shared" si="18"/>
        <v>1</v>
      </c>
      <c r="E109" s="118">
        <f t="shared" si="18"/>
        <v>1</v>
      </c>
    </row>
    <row r="110" spans="2:5" s="57" customFormat="1" x14ac:dyDescent="0.25">
      <c r="B110" s="164"/>
      <c r="C110" s="118">
        <f t="shared" si="18"/>
        <v>1</v>
      </c>
      <c r="D110" s="118">
        <f t="shared" si="18"/>
        <v>1</v>
      </c>
      <c r="E110" s="118">
        <f t="shared" si="18"/>
        <v>1</v>
      </c>
    </row>
    <row r="111" spans="2:5" s="57" customFormat="1" x14ac:dyDescent="0.25">
      <c r="C111" s="118"/>
      <c r="D111" s="118"/>
      <c r="E111" s="118"/>
    </row>
    <row r="112" spans="2:5" s="57" customFormat="1" x14ac:dyDescent="0.25">
      <c r="B112" s="164" t="s">
        <v>231</v>
      </c>
      <c r="C112" s="118">
        <f t="shared" ref="C112:E117" si="19">IF(ISNUMBER(C53),0,1)</f>
        <v>1</v>
      </c>
      <c r="D112" s="118">
        <f t="shared" si="19"/>
        <v>1</v>
      </c>
      <c r="E112" s="118">
        <f t="shared" si="19"/>
        <v>1</v>
      </c>
    </row>
    <row r="113" spans="2:5" s="57" customFormat="1" x14ac:dyDescent="0.25">
      <c r="C113" s="118">
        <f t="shared" si="19"/>
        <v>1</v>
      </c>
      <c r="D113" s="118">
        <f t="shared" si="19"/>
        <v>1</v>
      </c>
      <c r="E113" s="118">
        <f t="shared" si="19"/>
        <v>1</v>
      </c>
    </row>
    <row r="114" spans="2:5" s="57" customFormat="1" x14ac:dyDescent="0.25">
      <c r="C114" s="118">
        <f t="shared" si="19"/>
        <v>1</v>
      </c>
      <c r="D114" s="118">
        <f t="shared" si="19"/>
        <v>1</v>
      </c>
      <c r="E114" s="118">
        <f t="shared" si="19"/>
        <v>1</v>
      </c>
    </row>
    <row r="115" spans="2:5" s="57" customFormat="1" x14ac:dyDescent="0.25">
      <c r="C115" s="118">
        <f t="shared" si="19"/>
        <v>1</v>
      </c>
      <c r="D115" s="118">
        <f t="shared" si="19"/>
        <v>1</v>
      </c>
      <c r="E115" s="118">
        <f t="shared" si="19"/>
        <v>1</v>
      </c>
    </row>
    <row r="116" spans="2:5" s="57" customFormat="1" x14ac:dyDescent="0.25">
      <c r="C116" s="118">
        <f t="shared" si="19"/>
        <v>1</v>
      </c>
      <c r="D116" s="118">
        <f t="shared" si="19"/>
        <v>1</v>
      </c>
      <c r="E116" s="118">
        <f t="shared" si="19"/>
        <v>1</v>
      </c>
    </row>
    <row r="117" spans="2:5" s="57" customFormat="1" x14ac:dyDescent="0.25">
      <c r="C117" s="118">
        <f t="shared" si="19"/>
        <v>1</v>
      </c>
      <c r="D117" s="118">
        <f t="shared" si="19"/>
        <v>1</v>
      </c>
      <c r="E117" s="118">
        <f t="shared" si="19"/>
        <v>1</v>
      </c>
    </row>
    <row r="118" spans="2:5" s="57" customFormat="1" x14ac:dyDescent="0.25">
      <c r="C118" s="118"/>
      <c r="D118" s="118"/>
      <c r="E118" s="118"/>
    </row>
    <row r="119" spans="2:5" s="57" customFormat="1" x14ac:dyDescent="0.25">
      <c r="B119" s="164" t="s">
        <v>232</v>
      </c>
      <c r="C119" s="118">
        <f t="shared" ref="C119:E120" si="20">IF(ISNUMBER(C64),0,1)</f>
        <v>1</v>
      </c>
      <c r="D119" s="118">
        <f t="shared" si="20"/>
        <v>1</v>
      </c>
      <c r="E119" s="118">
        <f t="shared" si="20"/>
        <v>1</v>
      </c>
    </row>
    <row r="120" spans="2:5" s="57" customFormat="1" x14ac:dyDescent="0.25">
      <c r="B120" s="162"/>
      <c r="C120" s="118">
        <f t="shared" si="20"/>
        <v>1</v>
      </c>
      <c r="D120" s="118">
        <f t="shared" si="20"/>
        <v>1</v>
      </c>
      <c r="E120" s="118">
        <f t="shared" si="20"/>
        <v>1</v>
      </c>
    </row>
    <row r="121" spans="2:5" s="57" customFormat="1" x14ac:dyDescent="0.25">
      <c r="B121" s="162"/>
      <c r="C121" s="118"/>
      <c r="D121" s="118"/>
      <c r="E121" s="118"/>
    </row>
    <row r="122" spans="2:5" s="57" customFormat="1" x14ac:dyDescent="0.25">
      <c r="B122" s="164" t="s">
        <v>233</v>
      </c>
      <c r="C122" s="118">
        <f t="shared" ref="C122:E126" si="21">IF(ISNUMBER(C67),0,1)</f>
        <v>1</v>
      </c>
      <c r="D122" s="118">
        <f t="shared" si="21"/>
        <v>1</v>
      </c>
      <c r="E122" s="118">
        <f t="shared" si="21"/>
        <v>1</v>
      </c>
    </row>
    <row r="123" spans="2:5" s="57" customFormat="1" x14ac:dyDescent="0.25">
      <c r="B123" s="162"/>
      <c r="C123" s="118">
        <f t="shared" si="21"/>
        <v>1</v>
      </c>
      <c r="D123" s="118">
        <f t="shared" si="21"/>
        <v>1</v>
      </c>
      <c r="E123" s="118">
        <f t="shared" si="21"/>
        <v>1</v>
      </c>
    </row>
    <row r="124" spans="2:5" s="57" customFormat="1" x14ac:dyDescent="0.25">
      <c r="B124" s="162"/>
      <c r="C124" s="118">
        <f t="shared" si="21"/>
        <v>1</v>
      </c>
      <c r="D124" s="118">
        <f t="shared" si="21"/>
        <v>1</v>
      </c>
      <c r="E124" s="118">
        <f t="shared" si="21"/>
        <v>1</v>
      </c>
    </row>
    <row r="125" spans="2:5" s="57" customFormat="1" x14ac:dyDescent="0.25">
      <c r="B125" s="162"/>
      <c r="C125" s="118">
        <f t="shared" si="21"/>
        <v>1</v>
      </c>
      <c r="D125" s="118">
        <f t="shared" si="21"/>
        <v>1</v>
      </c>
      <c r="E125" s="118">
        <f t="shared" si="21"/>
        <v>1</v>
      </c>
    </row>
    <row r="126" spans="2:5" s="57" customFormat="1" x14ac:dyDescent="0.25">
      <c r="B126" s="162"/>
      <c r="C126" s="118">
        <f t="shared" si="21"/>
        <v>1</v>
      </c>
      <c r="D126" s="118">
        <f t="shared" si="21"/>
        <v>1</v>
      </c>
      <c r="E126" s="118">
        <f t="shared" si="21"/>
        <v>1</v>
      </c>
    </row>
    <row r="127" spans="2:5" s="57" customFormat="1" x14ac:dyDescent="0.25">
      <c r="B127" s="162"/>
      <c r="C127" s="118"/>
      <c r="D127" s="118"/>
      <c r="E127" s="118"/>
    </row>
    <row r="128" spans="2:5" s="57" customFormat="1" x14ac:dyDescent="0.25">
      <c r="B128" s="162"/>
      <c r="C128" s="118"/>
      <c r="D128" s="119"/>
      <c r="E128" s="119"/>
    </row>
    <row r="129" spans="2:10" s="57" customFormat="1" x14ac:dyDescent="0.25">
      <c r="B129" s="162"/>
      <c r="C129" s="118"/>
      <c r="D129" s="119"/>
      <c r="E129" s="119"/>
    </row>
    <row r="130" spans="2:10" s="57" customFormat="1" x14ac:dyDescent="0.25">
      <c r="B130" s="162"/>
      <c r="C130" s="118"/>
      <c r="D130" s="119"/>
      <c r="E130" s="119"/>
    </row>
    <row r="131" spans="2:10" s="57" customFormat="1" x14ac:dyDescent="0.25">
      <c r="B131" s="162"/>
      <c r="C131" s="118"/>
      <c r="D131" s="119"/>
      <c r="E131" s="119"/>
    </row>
    <row r="132" spans="2:10" s="57" customFormat="1" x14ac:dyDescent="0.25">
      <c r="B132" s="162"/>
      <c r="C132" s="118"/>
      <c r="D132" s="119"/>
      <c r="E132" s="119"/>
    </row>
    <row r="133" spans="2:10" s="57" customFormat="1" x14ac:dyDescent="0.25">
      <c r="B133" s="162"/>
      <c r="C133" s="118"/>
      <c r="D133" s="119"/>
      <c r="E133" s="119"/>
    </row>
    <row r="134" spans="2:10" s="57" customFormat="1" x14ac:dyDescent="0.25">
      <c r="B134" s="162"/>
      <c r="C134" s="118"/>
      <c r="D134" s="119"/>
      <c r="E134" s="119"/>
    </row>
    <row r="135" spans="2:10" s="57" customFormat="1" x14ac:dyDescent="0.25">
      <c r="B135" s="162"/>
      <c r="C135" s="118"/>
      <c r="D135" s="119"/>
      <c r="E135" s="119"/>
    </row>
    <row r="136" spans="2:10" s="57" customFormat="1" x14ac:dyDescent="0.25">
      <c r="B136" s="162"/>
      <c r="C136" s="118"/>
      <c r="D136" s="119"/>
      <c r="E136" s="119"/>
    </row>
    <row r="137" spans="2:10" s="57" customFormat="1" x14ac:dyDescent="0.25">
      <c r="B137" s="162"/>
      <c r="C137" s="118"/>
      <c r="D137" s="119"/>
      <c r="E137" s="119"/>
    </row>
    <row r="138" spans="2:10" x14ac:dyDescent="0.25">
      <c r="B138" s="55"/>
      <c r="C138" s="116"/>
      <c r="D138" s="120"/>
      <c r="E138" s="120"/>
      <c r="F138" s="60"/>
      <c r="G138" s="60"/>
      <c r="H138" s="60"/>
      <c r="I138" s="60"/>
      <c r="J138" s="60"/>
    </row>
    <row r="139" spans="2:10" x14ac:dyDescent="0.25">
      <c r="B139" s="55"/>
      <c r="C139" s="116"/>
      <c r="D139" s="120"/>
      <c r="E139" s="120"/>
      <c r="F139" s="60"/>
      <c r="G139" s="60"/>
      <c r="H139" s="60"/>
      <c r="I139" s="60"/>
      <c r="J139" s="60"/>
    </row>
    <row r="140" spans="2:10" x14ac:dyDescent="0.25">
      <c r="B140" s="55"/>
      <c r="C140" s="116"/>
      <c r="D140" s="120"/>
      <c r="E140" s="120"/>
      <c r="F140" s="60"/>
      <c r="G140" s="60"/>
      <c r="H140" s="60"/>
      <c r="I140" s="60"/>
      <c r="J140" s="60"/>
    </row>
    <row r="141" spans="2:10" x14ac:dyDescent="0.25">
      <c r="B141" s="55"/>
      <c r="C141" s="116"/>
      <c r="D141" s="120"/>
      <c r="E141" s="120"/>
      <c r="F141" s="60"/>
      <c r="G141" s="60"/>
      <c r="H141" s="60"/>
      <c r="I141" s="60"/>
      <c r="J141" s="60"/>
    </row>
    <row r="142" spans="2:10" x14ac:dyDescent="0.25">
      <c r="B142" s="55"/>
      <c r="C142" s="116"/>
      <c r="D142" s="120"/>
      <c r="E142" s="120"/>
      <c r="F142" s="60"/>
      <c r="G142" s="60"/>
      <c r="H142" s="60"/>
      <c r="I142" s="60"/>
      <c r="J142" s="60"/>
    </row>
    <row r="143" spans="2:10" x14ac:dyDescent="0.25">
      <c r="B143" s="55"/>
      <c r="C143" s="116"/>
      <c r="D143" s="120"/>
      <c r="E143" s="120"/>
      <c r="F143" s="60"/>
      <c r="G143" s="60"/>
      <c r="H143" s="60"/>
      <c r="I143" s="60"/>
      <c r="J143" s="60"/>
    </row>
    <row r="144" spans="2:10" x14ac:dyDescent="0.25">
      <c r="B144" s="55"/>
      <c r="C144" s="116"/>
      <c r="D144" s="120"/>
      <c r="E144" s="120"/>
      <c r="F144" s="60"/>
      <c r="G144" s="60"/>
      <c r="H144" s="60"/>
      <c r="I144" s="60"/>
      <c r="J144" s="60"/>
    </row>
    <row r="145" spans="2:10" x14ac:dyDescent="0.25">
      <c r="B145" s="55"/>
      <c r="C145" s="116"/>
      <c r="D145" s="120"/>
      <c r="E145" s="120"/>
      <c r="F145" s="60"/>
      <c r="G145" s="60"/>
      <c r="H145" s="60"/>
      <c r="I145" s="60"/>
      <c r="J145" s="60"/>
    </row>
    <row r="146" spans="2:10" x14ac:dyDescent="0.25">
      <c r="B146" s="55"/>
      <c r="C146" s="116"/>
      <c r="D146" s="120"/>
      <c r="E146" s="120"/>
      <c r="F146" s="60"/>
      <c r="G146" s="60"/>
      <c r="H146" s="60"/>
      <c r="I146" s="60"/>
      <c r="J146" s="60"/>
    </row>
    <row r="147" spans="2:10" x14ac:dyDescent="0.25">
      <c r="B147" s="68"/>
      <c r="C147" s="121"/>
      <c r="D147" s="117"/>
      <c r="E147" s="117"/>
    </row>
    <row r="148" spans="2:10" x14ac:dyDescent="0.25">
      <c r="B148" s="68"/>
      <c r="C148" s="121"/>
      <c r="D148" s="117"/>
      <c r="E148" s="117"/>
    </row>
    <row r="149" spans="2:10" x14ac:dyDescent="0.25">
      <c r="B149" s="68"/>
      <c r="C149" s="121"/>
      <c r="D149" s="117"/>
      <c r="E149" s="117"/>
    </row>
    <row r="150" spans="2:10" x14ac:dyDescent="0.25">
      <c r="B150" s="68"/>
      <c r="C150" s="121"/>
      <c r="D150" s="117"/>
      <c r="E150" s="117"/>
    </row>
  </sheetData>
  <sheetProtection password="E0C8" sheet="1" objects="1" scenarios="1"/>
  <mergeCells count="3">
    <mergeCell ref="A77:E77"/>
    <mergeCell ref="C4:E4"/>
    <mergeCell ref="C5:E5"/>
  </mergeCells>
  <pageMargins left="0.7" right="0.7" top="0.75" bottom="0.75" header="0.3" footer="0.3"/>
  <pageSetup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F75"/>
  <sheetViews>
    <sheetView topLeftCell="A21" zoomScale="69" zoomScaleNormal="69" workbookViewId="0">
      <selection activeCell="C39" sqref="C39"/>
    </sheetView>
  </sheetViews>
  <sheetFormatPr defaultColWidth="9.140625" defaultRowHeight="15" x14ac:dyDescent="0.25"/>
  <cols>
    <col min="1" max="1" width="4.28515625" style="43" customWidth="1"/>
    <col min="2" max="2" width="171.7109375" style="39" customWidth="1"/>
    <col min="3" max="5" width="11.28515625" style="108" customWidth="1"/>
    <col min="6" max="6" width="25.28515625" style="39" customWidth="1"/>
    <col min="7" max="7" width="2.140625" style="39" customWidth="1"/>
    <col min="8" max="16384" width="9.140625" style="39"/>
  </cols>
  <sheetData>
    <row r="1" spans="1:6" ht="15.6" x14ac:dyDescent="0.3">
      <c r="A1" s="76" t="str">
        <f>"FR Y-14Q - Basel III &amp; Dodd-Frank Schedule:"&amp;" "&amp;'Basel III_CoverSheet'!$D$4&amp;""</f>
        <v xml:space="preserve">FR Y-14Q - Basel III &amp; Dodd-Frank Schedule: </v>
      </c>
    </row>
    <row r="2" spans="1:6" s="14" customFormat="1" ht="15" customHeight="1" x14ac:dyDescent="0.3">
      <c r="A2" s="25"/>
      <c r="B2" s="16" t="s">
        <v>164</v>
      </c>
      <c r="C2" s="109"/>
      <c r="D2" s="109"/>
      <c r="E2" s="109"/>
    </row>
    <row r="3" spans="1:6" s="14" customFormat="1" ht="15" customHeight="1" x14ac:dyDescent="0.3">
      <c r="A3" s="25"/>
      <c r="B3" s="15" t="s">
        <v>39</v>
      </c>
      <c r="C3" s="110" t="s">
        <v>38</v>
      </c>
      <c r="D3" s="110" t="s">
        <v>37</v>
      </c>
      <c r="E3" s="110" t="s">
        <v>36</v>
      </c>
      <c r="F3" s="111" t="s">
        <v>33</v>
      </c>
    </row>
    <row r="4" spans="1:6" ht="14.45" x14ac:dyDescent="0.3">
      <c r="C4" s="182" t="s">
        <v>28</v>
      </c>
      <c r="D4" s="182"/>
      <c r="E4" s="182"/>
    </row>
    <row r="5" spans="1:6" ht="14.45" x14ac:dyDescent="0.3">
      <c r="C5" s="183" t="s">
        <v>27</v>
      </c>
      <c r="D5" s="183"/>
      <c r="E5" s="183"/>
    </row>
    <row r="6" spans="1:6" ht="14.45" x14ac:dyDescent="0.3">
      <c r="C6" s="112" t="s">
        <v>124</v>
      </c>
      <c r="D6" s="165" t="s">
        <v>125</v>
      </c>
      <c r="E6" s="165" t="s">
        <v>126</v>
      </c>
      <c r="F6" s="161" t="s">
        <v>237</v>
      </c>
    </row>
    <row r="7" spans="1:6" ht="15" customHeight="1" x14ac:dyDescent="0.3">
      <c r="B7" s="69" t="s">
        <v>207</v>
      </c>
      <c r="C7" s="124"/>
    </row>
    <row r="8" spans="1:6" ht="14.45" x14ac:dyDescent="0.3">
      <c r="A8" s="50">
        <v>1</v>
      </c>
      <c r="B8" s="11" t="s">
        <v>165</v>
      </c>
      <c r="C8" s="140"/>
      <c r="D8" s="140"/>
      <c r="E8" s="140"/>
      <c r="F8" s="140"/>
    </row>
    <row r="9" spans="1:6" ht="14.45" x14ac:dyDescent="0.3">
      <c r="A9" s="50">
        <v>2</v>
      </c>
      <c r="B9" s="147" t="s">
        <v>166</v>
      </c>
      <c r="C9" s="140"/>
      <c r="D9" s="140"/>
      <c r="E9" s="140"/>
      <c r="F9" s="140"/>
    </row>
    <row r="10" spans="1:6" ht="14.45" x14ac:dyDescent="0.3">
      <c r="A10" s="50">
        <v>3</v>
      </c>
      <c r="B10" s="38" t="s">
        <v>167</v>
      </c>
      <c r="C10" s="141" t="str">
        <f t="shared" ref="C10:E10" si="0">IF(AND(ISNUMBER(C8),ISNUMBER(C9)),MAX(0,C8-C9),"")</f>
        <v/>
      </c>
      <c r="D10" s="141" t="str">
        <f t="shared" si="0"/>
        <v/>
      </c>
      <c r="E10" s="141" t="str">
        <f t="shared" si="0"/>
        <v/>
      </c>
      <c r="F10" s="140"/>
    </row>
    <row r="11" spans="1:6" ht="14.45" x14ac:dyDescent="0.3">
      <c r="A11" s="50">
        <v>4</v>
      </c>
      <c r="B11" s="147" t="s">
        <v>168</v>
      </c>
      <c r="C11" s="141" t="str">
        <f>IF(ISNUMBER('Capital Composition'!C38),MAX('Capital Composition'!C38,0),"")</f>
        <v/>
      </c>
      <c r="D11" s="141" t="str">
        <f>IF(ISNUMBER('Capital Composition'!D38),MAX('Capital Composition'!D38,0),"")</f>
        <v/>
      </c>
      <c r="E11" s="141" t="str">
        <f>IF(ISNUMBER('Capital Composition'!E38),MAX('Capital Composition'!E38,0),"")</f>
        <v/>
      </c>
      <c r="F11" s="140"/>
    </row>
    <row r="12" spans="1:6" ht="14.45" x14ac:dyDescent="0.3">
      <c r="A12" s="50">
        <v>5</v>
      </c>
      <c r="B12" s="38" t="s">
        <v>208</v>
      </c>
      <c r="C12" s="141" t="str">
        <f t="shared" ref="C12:E12" si="1">IF(AND(ISNUMBER(C10),ISNUMBER(C11)),MAX(0,C10-0.1*C11),"")</f>
        <v/>
      </c>
      <c r="D12" s="141" t="str">
        <f t="shared" si="1"/>
        <v/>
      </c>
      <c r="E12" s="141" t="str">
        <f t="shared" si="1"/>
        <v/>
      </c>
      <c r="F12" s="140"/>
    </row>
    <row r="13" spans="1:6" ht="14.45" x14ac:dyDescent="0.3">
      <c r="A13" s="50"/>
      <c r="B13" s="12"/>
      <c r="C13" s="125"/>
      <c r="D13" s="125"/>
      <c r="E13" s="125"/>
    </row>
    <row r="14" spans="1:6" ht="14.45" x14ac:dyDescent="0.3">
      <c r="A14" s="50"/>
      <c r="B14" s="70" t="s">
        <v>169</v>
      </c>
      <c r="C14" s="126"/>
      <c r="D14" s="126"/>
      <c r="E14" s="126"/>
    </row>
    <row r="15" spans="1:6" ht="14.45" x14ac:dyDescent="0.3">
      <c r="A15" s="50">
        <v>6</v>
      </c>
      <c r="B15" s="11" t="s">
        <v>195</v>
      </c>
      <c r="C15" s="140"/>
      <c r="D15" s="140"/>
      <c r="E15" s="140"/>
      <c r="F15" s="140"/>
    </row>
    <row r="16" spans="1:6" ht="14.45" x14ac:dyDescent="0.3">
      <c r="A16" s="50">
        <v>7</v>
      </c>
      <c r="B16" s="11" t="s">
        <v>170</v>
      </c>
      <c r="C16" s="140"/>
      <c r="D16" s="140"/>
      <c r="E16" s="140"/>
      <c r="F16" s="140"/>
    </row>
    <row r="17" spans="1:6" ht="14.45" x14ac:dyDescent="0.3">
      <c r="A17" s="50">
        <v>8</v>
      </c>
      <c r="B17" s="38" t="s">
        <v>209</v>
      </c>
      <c r="C17" s="141" t="str">
        <f t="shared" ref="C17:E17" si="2">IF(AND(ISNUMBER(C15),ISNUMBER(C16)),C15-C16,"")</f>
        <v/>
      </c>
      <c r="D17" s="141" t="str">
        <f t="shared" si="2"/>
        <v/>
      </c>
      <c r="E17" s="141" t="str">
        <f t="shared" si="2"/>
        <v/>
      </c>
      <c r="F17" s="140"/>
    </row>
    <row r="18" spans="1:6" ht="14.45" customHeight="1" x14ac:dyDescent="0.3">
      <c r="A18" s="50">
        <v>9</v>
      </c>
      <c r="B18" s="147" t="s">
        <v>168</v>
      </c>
      <c r="C18" s="141" t="str">
        <f>IF(ISNUMBER('Capital Composition'!C38),MAX('Capital Composition'!C38,0),"")</f>
        <v/>
      </c>
      <c r="D18" s="141" t="str">
        <f>IF(ISNUMBER('Capital Composition'!D38),MAX('Capital Composition'!D38,0),"")</f>
        <v/>
      </c>
      <c r="E18" s="141" t="str">
        <f>IF(ISNUMBER('Capital Composition'!E38),MAX('Capital Composition'!E38,0),"")</f>
        <v/>
      </c>
      <c r="F18" s="140"/>
    </row>
    <row r="19" spans="1:6" ht="14.45" x14ac:dyDescent="0.3">
      <c r="A19" s="50">
        <v>10</v>
      </c>
      <c r="B19" s="38" t="s">
        <v>208</v>
      </c>
      <c r="C19" s="141" t="str">
        <f t="shared" ref="C19:E19" si="3">IF(AND(ISNUMBER(C17),ISNUMBER(C18)),MAX(0,C17-0.1*C18),"")</f>
        <v/>
      </c>
      <c r="D19" s="141" t="str">
        <f t="shared" si="3"/>
        <v/>
      </c>
      <c r="E19" s="141" t="str">
        <f t="shared" si="3"/>
        <v/>
      </c>
      <c r="F19" s="140"/>
    </row>
    <row r="20" spans="1:6" ht="14.45" x14ac:dyDescent="0.3">
      <c r="A20" s="50"/>
      <c r="B20" s="12"/>
      <c r="C20" s="125"/>
      <c r="D20" s="125"/>
      <c r="E20" s="125"/>
    </row>
    <row r="21" spans="1:6" ht="14.45" x14ac:dyDescent="0.3">
      <c r="A21" s="50"/>
      <c r="B21" s="70" t="s">
        <v>171</v>
      </c>
      <c r="C21" s="126"/>
      <c r="D21" s="126"/>
      <c r="E21" s="126"/>
    </row>
    <row r="22" spans="1:6" ht="14.45" x14ac:dyDescent="0.3">
      <c r="A22" s="50">
        <v>11</v>
      </c>
      <c r="B22" s="11" t="s">
        <v>210</v>
      </c>
      <c r="C22" s="140"/>
      <c r="D22" s="140"/>
      <c r="E22" s="140"/>
      <c r="F22" s="140"/>
    </row>
    <row r="23" spans="1:6" ht="14.45" x14ac:dyDescent="0.3">
      <c r="A23" s="50">
        <v>12</v>
      </c>
      <c r="B23" s="147" t="s">
        <v>168</v>
      </c>
      <c r="C23" s="141" t="str">
        <f>IF(ISNUMBER('Capital Composition'!C38),MAX('Capital Composition'!C38,0),"")</f>
        <v/>
      </c>
      <c r="D23" s="141" t="str">
        <f>IF(ISNUMBER('Capital Composition'!D38),MAX('Capital Composition'!D38,0),"")</f>
        <v/>
      </c>
      <c r="E23" s="141" t="str">
        <f>IF(ISNUMBER('Capital Composition'!E38),MAX('Capital Composition'!E38,0),"")</f>
        <v/>
      </c>
      <c r="F23" s="140"/>
    </row>
    <row r="24" spans="1:6" ht="14.45" x14ac:dyDescent="0.3">
      <c r="A24" s="50">
        <v>13</v>
      </c>
      <c r="B24" s="38" t="s">
        <v>208</v>
      </c>
      <c r="C24" s="141" t="str">
        <f t="shared" ref="C24:E24" si="4">IF(AND(ISNUMBER(C22),ISNUMBER(C23)),MAX(0,C22-0.1*C23),"")</f>
        <v/>
      </c>
      <c r="D24" s="141" t="str">
        <f t="shared" si="4"/>
        <v/>
      </c>
      <c r="E24" s="141" t="str">
        <f t="shared" si="4"/>
        <v/>
      </c>
      <c r="F24" s="140"/>
    </row>
    <row r="25" spans="1:6" ht="14.45" x14ac:dyDescent="0.3">
      <c r="A25" s="50"/>
      <c r="B25" s="12"/>
      <c r="C25" s="125"/>
      <c r="D25" s="125"/>
      <c r="E25" s="125"/>
    </row>
    <row r="26" spans="1:6" ht="14.45" x14ac:dyDescent="0.3">
      <c r="A26" s="50"/>
      <c r="B26" s="70" t="s">
        <v>172</v>
      </c>
      <c r="C26" s="126"/>
      <c r="D26" s="126"/>
      <c r="E26" s="126"/>
    </row>
    <row r="27" spans="1:6" ht="14.45" x14ac:dyDescent="0.3">
      <c r="A27" s="50">
        <v>14</v>
      </c>
      <c r="B27" s="11" t="s">
        <v>211</v>
      </c>
      <c r="C27" s="141" t="str">
        <f t="shared" ref="C27:E27" si="5">IF(AND(ISNUMBER(C10),ISNUMBER(C12)),C10-C12,"")</f>
        <v/>
      </c>
      <c r="D27" s="141" t="str">
        <f t="shared" si="5"/>
        <v/>
      </c>
      <c r="E27" s="141" t="str">
        <f t="shared" si="5"/>
        <v/>
      </c>
      <c r="F27" s="140"/>
    </row>
    <row r="28" spans="1:6" ht="14.45" x14ac:dyDescent="0.3">
      <c r="A28" s="50">
        <v>15</v>
      </c>
      <c r="B28" s="11" t="s">
        <v>212</v>
      </c>
      <c r="C28" s="141" t="str">
        <f t="shared" ref="C28:E28" si="6">IF(AND(ISNUMBER(C17),ISNUMBER(C19)),C17-C19,"")</f>
        <v/>
      </c>
      <c r="D28" s="141" t="str">
        <f t="shared" si="6"/>
        <v/>
      </c>
      <c r="E28" s="141" t="str">
        <f t="shared" si="6"/>
        <v/>
      </c>
      <c r="F28" s="140"/>
    </row>
    <row r="29" spans="1:6" ht="14.45" x14ac:dyDescent="0.3">
      <c r="A29" s="50">
        <v>16</v>
      </c>
      <c r="B29" s="11" t="s">
        <v>213</v>
      </c>
      <c r="C29" s="141" t="str">
        <f t="shared" ref="C29:E29" si="7">IF(AND(ISNUMBER(C22),ISNUMBER(C24)),C22-C24,"")</f>
        <v/>
      </c>
      <c r="D29" s="141" t="str">
        <f t="shared" si="7"/>
        <v/>
      </c>
      <c r="E29" s="141" t="str">
        <f t="shared" si="7"/>
        <v/>
      </c>
      <c r="F29" s="140"/>
    </row>
    <row r="30" spans="1:6" ht="14.45" x14ac:dyDescent="0.3">
      <c r="A30" s="50">
        <v>17</v>
      </c>
      <c r="B30" s="38" t="s">
        <v>173</v>
      </c>
      <c r="C30" s="141" t="str">
        <f t="shared" ref="C30" si="8">IF(AND(ISNUMBER(C27),ISNUMBER(C28),ISNUMBER(C29)),SUM(C27:C29),"")</f>
        <v/>
      </c>
      <c r="D30" s="141" t="str">
        <f t="shared" ref="D30:E30" si="9">IF(AND(ISNUMBER(D27),ISNUMBER(D28),ISNUMBER(D29)),SUM(D27:D29),"")</f>
        <v/>
      </c>
      <c r="E30" s="141" t="str">
        <f t="shared" si="9"/>
        <v/>
      </c>
      <c r="F30" s="140"/>
    </row>
    <row r="31" spans="1:6" ht="14.45" x14ac:dyDescent="0.3">
      <c r="A31" s="50"/>
      <c r="B31" s="12"/>
      <c r="C31" s="125"/>
      <c r="D31" s="125"/>
      <c r="E31" s="125"/>
    </row>
    <row r="32" spans="1:6" ht="14.45" x14ac:dyDescent="0.3">
      <c r="A32" s="50">
        <v>18</v>
      </c>
      <c r="B32" s="148" t="s">
        <v>174</v>
      </c>
      <c r="C32" s="151" t="str">
        <f>IF(AND(ISNUMBER('Capital Composition'!C38),ISNUMBER(C10),ISNUMBER(C17),ISNUMBER(C22)),MAX(0,('Capital Composition'!C38-C10-C17-C22)*17.65%),"")</f>
        <v/>
      </c>
      <c r="D32" s="151" t="str">
        <f>IF(AND(ISNUMBER('Capital Composition'!D38),ISNUMBER(D10),ISNUMBER(D17),ISNUMBER(D22)),MAX(0,('Capital Composition'!D38-D10-D17-D22)*17.65%),"")</f>
        <v/>
      </c>
      <c r="E32" s="151" t="str">
        <f>IF(AND(ISNUMBER('Capital Composition'!E38),ISNUMBER(E10),ISNUMBER(E17),ISNUMBER(E22)),MAX(0,('Capital Composition'!E38-E10-E17-E22)*17.65%),"")</f>
        <v/>
      </c>
      <c r="F32" s="140"/>
    </row>
    <row r="33" spans="1:6" ht="14.45" x14ac:dyDescent="0.3">
      <c r="A33" s="50">
        <v>19</v>
      </c>
      <c r="B33" s="148" t="s">
        <v>148</v>
      </c>
      <c r="C33" s="151" t="str">
        <f t="shared" ref="C33:E33" si="10">IF(AND(ISNUMBER(C30),ISNUMBER(C32)),IF(C30&gt;C32,C30-C32,0),"")</f>
        <v/>
      </c>
      <c r="D33" s="151" t="str">
        <f t="shared" si="10"/>
        <v/>
      </c>
      <c r="E33" s="151" t="str">
        <f t="shared" si="10"/>
        <v/>
      </c>
      <c r="F33" s="140"/>
    </row>
    <row r="34" spans="1:6" x14ac:dyDescent="0.25">
      <c r="A34" s="50"/>
      <c r="B34" s="12"/>
      <c r="C34" s="142"/>
      <c r="D34" s="142"/>
      <c r="E34" s="142"/>
    </row>
    <row r="35" spans="1:6" x14ac:dyDescent="0.25">
      <c r="A35" s="50">
        <v>20</v>
      </c>
      <c r="B35" s="149" t="s">
        <v>175</v>
      </c>
      <c r="C35" s="151" t="str">
        <f t="shared" ref="C35:E35" si="11">IF(AND(ISNUMBER(C30),ISNUMBER(C33),ISNUMBER(C28)),IF(C30=0,0,MAX(0,(C33*(C28/C30)))),"")</f>
        <v/>
      </c>
      <c r="D35" s="151" t="str">
        <f t="shared" si="11"/>
        <v/>
      </c>
      <c r="E35" s="151" t="str">
        <f t="shared" si="11"/>
        <v/>
      </c>
      <c r="F35" s="140"/>
    </row>
    <row r="36" spans="1:6" x14ac:dyDescent="0.25">
      <c r="A36" s="50">
        <v>21</v>
      </c>
      <c r="B36" s="150" t="s">
        <v>176</v>
      </c>
      <c r="C36" s="140"/>
      <c r="D36" s="140"/>
      <c r="E36" s="140"/>
      <c r="F36" s="140"/>
    </row>
    <row r="37" spans="1:6" x14ac:dyDescent="0.25">
      <c r="A37" s="50">
        <v>22</v>
      </c>
      <c r="B37" s="148" t="s">
        <v>177</v>
      </c>
      <c r="C37" s="151" t="str">
        <f t="shared" ref="C37:E37" si="12">IF(AND(ISNUMBER(C19),ISNUMBER(C35), ISNUMBER(C36)),IF(C35+C19&lt;C36*0.1,MAX(0,0.1*C36-(C35+C19)),0),"")</f>
        <v/>
      </c>
      <c r="D37" s="151" t="str">
        <f t="shared" si="12"/>
        <v/>
      </c>
      <c r="E37" s="151" t="str">
        <f t="shared" si="12"/>
        <v/>
      </c>
      <c r="F37" s="140"/>
    </row>
    <row r="38" spans="1:6" x14ac:dyDescent="0.25">
      <c r="B38" s="12"/>
      <c r="C38" s="81"/>
      <c r="D38" s="81"/>
      <c r="E38" s="81"/>
    </row>
    <row r="39" spans="1:6" x14ac:dyDescent="0.25">
      <c r="B39" s="42" t="s">
        <v>129</v>
      </c>
      <c r="C39" s="81"/>
      <c r="D39" s="81"/>
      <c r="E39" s="81"/>
    </row>
    <row r="40" spans="1:6" x14ac:dyDescent="0.25">
      <c r="A40" s="43">
        <v>23</v>
      </c>
      <c r="B40" s="44" t="s">
        <v>220</v>
      </c>
      <c r="C40" s="128" t="str">
        <f t="shared" ref="C40:E40" si="13">IF(C44=0,"Yes","No")</f>
        <v>No</v>
      </c>
      <c r="D40" s="128" t="str">
        <f t="shared" si="13"/>
        <v>No</v>
      </c>
      <c r="E40" s="128" t="str">
        <f t="shared" si="13"/>
        <v>No</v>
      </c>
    </row>
    <row r="42" spans="1:6" s="27" customFormat="1" ht="31.5" customHeight="1" x14ac:dyDescent="0.25">
      <c r="A42" s="184"/>
      <c r="B42" s="184"/>
      <c r="C42" s="184"/>
      <c r="D42" s="184"/>
      <c r="E42" s="184"/>
    </row>
    <row r="43" spans="1:6" s="57" customFormat="1" x14ac:dyDescent="0.25">
      <c r="A43" s="71"/>
      <c r="B43" s="71"/>
      <c r="C43" s="118"/>
      <c r="D43" s="119"/>
      <c r="E43" s="119"/>
    </row>
    <row r="44" spans="1:6" s="57" customFormat="1" x14ac:dyDescent="0.25">
      <c r="A44" s="72"/>
      <c r="C44" s="127">
        <f t="shared" ref="C44:E44" si="14">SUM(C46:C70)</f>
        <v>6</v>
      </c>
      <c r="D44" s="127">
        <f t="shared" si="14"/>
        <v>6</v>
      </c>
      <c r="E44" s="127">
        <f t="shared" si="14"/>
        <v>6</v>
      </c>
    </row>
    <row r="45" spans="1:6" s="57" customFormat="1" ht="17.25" customHeight="1" x14ac:dyDescent="0.25">
      <c r="A45" s="72"/>
      <c r="C45" s="119"/>
      <c r="D45" s="119"/>
      <c r="E45" s="119"/>
    </row>
    <row r="46" spans="1:6" s="57" customFormat="1" x14ac:dyDescent="0.25">
      <c r="A46" s="72"/>
      <c r="B46" s="58"/>
      <c r="C46" s="119">
        <f>IF(ISNUMBER(C8),0,1)</f>
        <v>1</v>
      </c>
      <c r="D46" s="119">
        <f t="shared" ref="D46:E46" si="15">IF(ISNUMBER(D8),0,1)</f>
        <v>1</v>
      </c>
      <c r="E46" s="119">
        <f t="shared" si="15"/>
        <v>1</v>
      </c>
    </row>
    <row r="47" spans="1:6" s="57" customFormat="1" x14ac:dyDescent="0.25">
      <c r="A47" s="72"/>
      <c r="C47" s="119">
        <f t="shared" ref="C47:E47" si="16">IF(ISNUMBER(C9),0,1)</f>
        <v>1</v>
      </c>
      <c r="D47" s="119">
        <f t="shared" si="16"/>
        <v>1</v>
      </c>
      <c r="E47" s="119">
        <f t="shared" si="16"/>
        <v>1</v>
      </c>
    </row>
    <row r="48" spans="1:6" s="57" customFormat="1" x14ac:dyDescent="0.25">
      <c r="A48" s="72"/>
      <c r="C48" s="119"/>
      <c r="D48" s="119"/>
      <c r="E48" s="119"/>
    </row>
    <row r="49" spans="1:5" s="57" customFormat="1" x14ac:dyDescent="0.25">
      <c r="A49" s="72"/>
      <c r="C49" s="119"/>
      <c r="D49" s="119"/>
      <c r="E49" s="119"/>
    </row>
    <row r="50" spans="1:5" s="57" customFormat="1" x14ac:dyDescent="0.25">
      <c r="A50" s="72"/>
      <c r="C50" s="119"/>
      <c r="D50" s="119"/>
      <c r="E50" s="119"/>
    </row>
    <row r="51" spans="1:5" s="57" customFormat="1" x14ac:dyDescent="0.25">
      <c r="A51" s="72"/>
      <c r="C51" s="119"/>
      <c r="D51" s="119"/>
      <c r="E51" s="119"/>
    </row>
    <row r="52" spans="1:5" s="57" customFormat="1" x14ac:dyDescent="0.25">
      <c r="A52" s="72"/>
      <c r="C52" s="119"/>
      <c r="D52" s="119"/>
      <c r="E52" s="119"/>
    </row>
    <row r="53" spans="1:5" s="57" customFormat="1" x14ac:dyDescent="0.25">
      <c r="C53" s="119">
        <f t="shared" ref="C53:E54" si="17">IF(ISNUMBER(C15),0,1)</f>
        <v>1</v>
      </c>
      <c r="D53" s="119">
        <f t="shared" si="17"/>
        <v>1</v>
      </c>
      <c r="E53" s="119">
        <f t="shared" si="17"/>
        <v>1</v>
      </c>
    </row>
    <row r="54" spans="1:5" s="57" customFormat="1" x14ac:dyDescent="0.25">
      <c r="C54" s="119">
        <f t="shared" si="17"/>
        <v>1</v>
      </c>
      <c r="D54" s="119">
        <f t="shared" si="17"/>
        <v>1</v>
      </c>
      <c r="E54" s="119">
        <f t="shared" si="17"/>
        <v>1</v>
      </c>
    </row>
    <row r="55" spans="1:5" s="57" customFormat="1" x14ac:dyDescent="0.25">
      <c r="C55" s="119"/>
      <c r="D55" s="119"/>
      <c r="E55" s="119"/>
    </row>
    <row r="56" spans="1:5" s="57" customFormat="1" x14ac:dyDescent="0.25">
      <c r="C56" s="119"/>
      <c r="D56" s="119"/>
      <c r="E56" s="119"/>
    </row>
    <row r="57" spans="1:5" s="57" customFormat="1" x14ac:dyDescent="0.25">
      <c r="C57" s="119"/>
      <c r="D57" s="119"/>
      <c r="E57" s="119"/>
    </row>
    <row r="58" spans="1:5" s="57" customFormat="1" x14ac:dyDescent="0.25">
      <c r="C58" s="119"/>
      <c r="D58" s="119"/>
      <c r="E58" s="119"/>
    </row>
    <row r="59" spans="1:5" s="57" customFormat="1" x14ac:dyDescent="0.25">
      <c r="C59" s="119"/>
      <c r="D59" s="119"/>
      <c r="E59" s="119"/>
    </row>
    <row r="60" spans="1:5" s="57" customFormat="1" x14ac:dyDescent="0.25">
      <c r="C60" s="119">
        <f t="shared" ref="C60:E60" si="18">IF(ISNUMBER(C22),0,1)</f>
        <v>1</v>
      </c>
      <c r="D60" s="119">
        <f t="shared" si="18"/>
        <v>1</v>
      </c>
      <c r="E60" s="119">
        <f t="shared" si="18"/>
        <v>1</v>
      </c>
    </row>
    <row r="61" spans="1:5" s="57" customFormat="1" x14ac:dyDescent="0.25">
      <c r="C61" s="119"/>
      <c r="D61" s="119"/>
      <c r="E61" s="119"/>
    </row>
    <row r="62" spans="1:5" s="57" customFormat="1" x14ac:dyDescent="0.25">
      <c r="C62" s="119"/>
      <c r="D62" s="119"/>
      <c r="E62" s="119"/>
    </row>
    <row r="63" spans="1:5" s="57" customFormat="1" x14ac:dyDescent="0.25">
      <c r="C63" s="119">
        <f>IF(ISNUMBER(C36),0,1)</f>
        <v>1</v>
      </c>
      <c r="D63" s="119">
        <f t="shared" ref="D63:E63" si="19">IF(ISNUMBER(D36),0,1)</f>
        <v>1</v>
      </c>
      <c r="E63" s="119">
        <f t="shared" si="19"/>
        <v>1</v>
      </c>
    </row>
    <row r="64" spans="1:5" s="27" customFormat="1" x14ac:dyDescent="0.25">
      <c r="C64" s="117"/>
      <c r="D64" s="117"/>
      <c r="E64" s="117"/>
    </row>
    <row r="65" spans="1:5" s="27" customFormat="1" x14ac:dyDescent="0.25">
      <c r="C65" s="117"/>
      <c r="D65" s="117"/>
      <c r="E65" s="117"/>
    </row>
    <row r="66" spans="1:5" s="27" customFormat="1" x14ac:dyDescent="0.25">
      <c r="C66" s="117"/>
      <c r="D66" s="117"/>
      <c r="E66" s="117"/>
    </row>
    <row r="67" spans="1:5" s="27" customFormat="1" x14ac:dyDescent="0.25">
      <c r="C67" s="117"/>
      <c r="D67" s="117"/>
      <c r="E67" s="117"/>
    </row>
    <row r="68" spans="1:5" s="27" customFormat="1" x14ac:dyDescent="0.25">
      <c r="C68" s="117"/>
      <c r="D68" s="117"/>
      <c r="E68" s="117"/>
    </row>
    <row r="69" spans="1:5" s="57" customFormat="1" x14ac:dyDescent="0.25">
      <c r="C69" s="119"/>
      <c r="D69" s="119"/>
      <c r="E69" s="119"/>
    </row>
    <row r="70" spans="1:5" s="57" customFormat="1" x14ac:dyDescent="0.25">
      <c r="C70" s="119"/>
      <c r="D70" s="119"/>
      <c r="E70" s="119"/>
    </row>
    <row r="71" spans="1:5" s="57" customFormat="1" x14ac:dyDescent="0.25">
      <c r="A71" s="72"/>
      <c r="C71" s="119"/>
      <c r="D71" s="119"/>
      <c r="E71" s="119"/>
    </row>
    <row r="72" spans="1:5" s="57" customFormat="1" x14ac:dyDescent="0.25">
      <c r="A72" s="72"/>
      <c r="C72" s="119"/>
      <c r="D72" s="119"/>
      <c r="E72" s="119"/>
    </row>
    <row r="73" spans="1:5" s="57" customFormat="1" x14ac:dyDescent="0.25">
      <c r="A73" s="72"/>
      <c r="C73" s="119"/>
      <c r="D73" s="119"/>
      <c r="E73" s="119"/>
    </row>
    <row r="74" spans="1:5" s="57" customFormat="1" x14ac:dyDescent="0.25">
      <c r="A74" s="72"/>
      <c r="C74" s="119"/>
      <c r="D74" s="119"/>
      <c r="E74" s="119"/>
    </row>
    <row r="75" spans="1:5" s="57" customFormat="1" x14ac:dyDescent="0.25">
      <c r="A75" s="72"/>
      <c r="C75" s="119"/>
      <c r="D75" s="119"/>
      <c r="E75" s="119"/>
    </row>
  </sheetData>
  <sheetProtection password="E0C8" sheet="1" objects="1" scenarios="1"/>
  <mergeCells count="3">
    <mergeCell ref="A42:E42"/>
    <mergeCell ref="C4:E4"/>
    <mergeCell ref="C5:E5"/>
  </mergeCells>
  <pageMargins left="0.7" right="0.7" top="0.75" bottom="0.75" header="0.3" footer="0.3"/>
  <pageSetup scale="4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F288"/>
  <sheetViews>
    <sheetView topLeftCell="A19" zoomScale="75" zoomScaleNormal="75" workbookViewId="0">
      <selection activeCell="C36" sqref="C36"/>
    </sheetView>
  </sheetViews>
  <sheetFormatPr defaultColWidth="9.140625" defaultRowHeight="15" x14ac:dyDescent="0.25"/>
  <cols>
    <col min="1" max="1" width="4" style="27" customWidth="1"/>
    <col min="2" max="2" width="116" style="57" customWidth="1"/>
    <col min="3" max="5" width="11.5703125" style="119" bestFit="1" customWidth="1"/>
    <col min="6" max="6" width="25.28515625" style="57" customWidth="1"/>
    <col min="7" max="7" width="2.28515625" style="27" customWidth="1"/>
    <col min="8" max="16384" width="9.140625" style="27"/>
  </cols>
  <sheetData>
    <row r="1" spans="1:6" ht="15.6" x14ac:dyDescent="0.3">
      <c r="A1" s="186" t="str">
        <f>"FR Y-14Q - Basel III &amp; Dodd-Frank Schedule:"&amp;" "&amp;'Basel III_CoverSheet'!$D$4&amp;""</f>
        <v xml:space="preserve">FR Y-14Q - Basel III &amp; Dodd-Frank Schedule: </v>
      </c>
      <c r="B1" s="187"/>
      <c r="C1" s="117"/>
      <c r="D1" s="117"/>
      <c r="E1" s="117"/>
      <c r="F1" s="27"/>
    </row>
    <row r="2" spans="1:6" s="14" customFormat="1" ht="17.45" x14ac:dyDescent="0.3">
      <c r="B2" s="16" t="s">
        <v>178</v>
      </c>
      <c r="C2" s="109"/>
      <c r="D2" s="109"/>
      <c r="E2" s="109"/>
    </row>
    <row r="3" spans="1:6" s="14" customFormat="1" ht="15" customHeight="1" x14ac:dyDescent="0.3">
      <c r="B3" s="15" t="s">
        <v>39</v>
      </c>
      <c r="C3" s="111" t="s">
        <v>37</v>
      </c>
      <c r="D3" s="110" t="s">
        <v>36</v>
      </c>
      <c r="E3" s="110" t="s">
        <v>35</v>
      </c>
      <c r="F3" s="111" t="s">
        <v>33</v>
      </c>
    </row>
    <row r="4" spans="1:6" s="25" customFormat="1" ht="14.45" x14ac:dyDescent="0.3">
      <c r="C4" s="189"/>
      <c r="D4" s="189"/>
      <c r="E4" s="189"/>
    </row>
    <row r="5" spans="1:6" s="25" customFormat="1" ht="14.45" x14ac:dyDescent="0.3">
      <c r="C5" s="190"/>
      <c r="D5" s="190"/>
      <c r="E5" s="190"/>
    </row>
    <row r="6" spans="1:6" s="25" customFormat="1" ht="14.45" x14ac:dyDescent="0.3">
      <c r="C6" s="112" t="s">
        <v>124</v>
      </c>
      <c r="D6" s="165" t="s">
        <v>125</v>
      </c>
      <c r="E6" s="165" t="s">
        <v>126</v>
      </c>
      <c r="F6" s="161" t="s">
        <v>237</v>
      </c>
    </row>
    <row r="7" spans="1:6" ht="14.45" x14ac:dyDescent="0.3">
      <c r="B7" s="20" t="s">
        <v>203</v>
      </c>
      <c r="C7" s="82"/>
      <c r="D7" s="82"/>
      <c r="E7" s="82"/>
      <c r="F7" s="27"/>
    </row>
    <row r="8" spans="1:6" ht="14.45" x14ac:dyDescent="0.3">
      <c r="A8" s="27">
        <f t="shared" ref="A8:A29" si="0">+A7+1</f>
        <v>1</v>
      </c>
      <c r="B8" s="19" t="s">
        <v>65</v>
      </c>
      <c r="C8" s="141" t="str">
        <f t="shared" ref="C8:E8" si="1">IF(AND(ISNUMBER(C9),ISNUMBER(C10)),SUM(C9,C10)," ")</f>
        <v xml:space="preserve"> </v>
      </c>
      <c r="D8" s="141" t="str">
        <f t="shared" si="1"/>
        <v xml:space="preserve"> </v>
      </c>
      <c r="E8" s="141" t="str">
        <f t="shared" si="1"/>
        <v xml:space="preserve"> </v>
      </c>
      <c r="F8" s="140"/>
    </row>
    <row r="9" spans="1:6" ht="14.45" x14ac:dyDescent="0.3">
      <c r="A9" s="27">
        <f t="shared" si="0"/>
        <v>2</v>
      </c>
      <c r="B9" s="23" t="s">
        <v>61</v>
      </c>
      <c r="C9" s="90"/>
      <c r="D9" s="90"/>
      <c r="E9" s="90"/>
      <c r="F9" s="140"/>
    </row>
    <row r="10" spans="1:6" ht="14.45" x14ac:dyDescent="0.3">
      <c r="A10" s="27">
        <f t="shared" si="0"/>
        <v>3</v>
      </c>
      <c r="B10" s="23" t="s">
        <v>60</v>
      </c>
      <c r="C10" s="90"/>
      <c r="D10" s="90"/>
      <c r="E10" s="90"/>
      <c r="F10" s="140"/>
    </row>
    <row r="11" spans="1:6" ht="14.45" x14ac:dyDescent="0.3">
      <c r="A11" s="27">
        <f t="shared" si="0"/>
        <v>4</v>
      </c>
      <c r="B11" s="19" t="s">
        <v>64</v>
      </c>
      <c r="C11" s="141" t="str">
        <f t="shared" ref="C11:E11" si="2">IF(AND(ISNUMBER(C12),ISNUMBER(C13)),SUM(C12,C13)," ")</f>
        <v xml:space="preserve"> </v>
      </c>
      <c r="D11" s="141" t="str">
        <f t="shared" si="2"/>
        <v xml:space="preserve"> </v>
      </c>
      <c r="E11" s="141" t="str">
        <f t="shared" si="2"/>
        <v xml:space="preserve"> </v>
      </c>
      <c r="F11" s="140"/>
    </row>
    <row r="12" spans="1:6" ht="14.45" x14ac:dyDescent="0.3">
      <c r="A12" s="27">
        <f t="shared" si="0"/>
        <v>5</v>
      </c>
      <c r="B12" s="23" t="s">
        <v>61</v>
      </c>
      <c r="C12" s="90"/>
      <c r="D12" s="90"/>
      <c r="E12" s="90"/>
      <c r="F12" s="140"/>
    </row>
    <row r="13" spans="1:6" ht="14.45" x14ac:dyDescent="0.3">
      <c r="A13" s="27">
        <f t="shared" si="0"/>
        <v>6</v>
      </c>
      <c r="B13" s="23" t="s">
        <v>60</v>
      </c>
      <c r="C13" s="90"/>
      <c r="D13" s="90"/>
      <c r="E13" s="90"/>
      <c r="F13" s="140"/>
    </row>
    <row r="14" spans="1:6" ht="14.45" x14ac:dyDescent="0.3">
      <c r="A14" s="27">
        <f t="shared" si="0"/>
        <v>7</v>
      </c>
      <c r="B14" s="19" t="s">
        <v>63</v>
      </c>
      <c r="C14" s="141" t="str">
        <f t="shared" ref="C14:E14" si="3">IF(AND(ISNUMBER(C15),ISNUMBER(C16)),SUM(C15,C16)," ")</f>
        <v xml:space="preserve"> </v>
      </c>
      <c r="D14" s="141" t="str">
        <f t="shared" si="3"/>
        <v xml:space="preserve"> </v>
      </c>
      <c r="E14" s="141" t="str">
        <f t="shared" si="3"/>
        <v xml:space="preserve"> </v>
      </c>
      <c r="F14" s="140"/>
    </row>
    <row r="15" spans="1:6" ht="15.75" customHeight="1" x14ac:dyDescent="0.3">
      <c r="A15" s="27">
        <f t="shared" si="0"/>
        <v>8</v>
      </c>
      <c r="B15" s="23" t="s">
        <v>61</v>
      </c>
      <c r="C15" s="90"/>
      <c r="D15" s="90"/>
      <c r="E15" s="90"/>
      <c r="F15" s="140"/>
    </row>
    <row r="16" spans="1:6" ht="14.45" x14ac:dyDescent="0.3">
      <c r="A16" s="27">
        <f t="shared" si="0"/>
        <v>9</v>
      </c>
      <c r="B16" s="23" t="s">
        <v>60</v>
      </c>
      <c r="C16" s="90"/>
      <c r="D16" s="90"/>
      <c r="E16" s="90"/>
      <c r="F16" s="140"/>
    </row>
    <row r="17" spans="1:6" ht="14.45" x14ac:dyDescent="0.3">
      <c r="A17" s="27">
        <f t="shared" si="0"/>
        <v>10</v>
      </c>
      <c r="B17" s="19" t="s">
        <v>62</v>
      </c>
      <c r="C17" s="141" t="str">
        <f t="shared" ref="C17:E17" si="4">IF(AND(ISNUMBER(C18),ISNUMBER(C19)),SUM(C18,C19)," ")</f>
        <v xml:space="preserve"> </v>
      </c>
      <c r="D17" s="141" t="str">
        <f t="shared" si="4"/>
        <v xml:space="preserve"> </v>
      </c>
      <c r="E17" s="141" t="str">
        <f t="shared" si="4"/>
        <v xml:space="preserve"> </v>
      </c>
      <c r="F17" s="140"/>
    </row>
    <row r="18" spans="1:6" ht="14.45" x14ac:dyDescent="0.3">
      <c r="A18" s="27">
        <f t="shared" si="0"/>
        <v>11</v>
      </c>
      <c r="B18" s="23" t="s">
        <v>61</v>
      </c>
      <c r="C18" s="90"/>
      <c r="D18" s="90"/>
      <c r="E18" s="90"/>
      <c r="F18" s="140"/>
    </row>
    <row r="19" spans="1:6" ht="14.45" x14ac:dyDescent="0.3">
      <c r="A19" s="27">
        <f t="shared" si="0"/>
        <v>12</v>
      </c>
      <c r="B19" s="23" t="s">
        <v>60</v>
      </c>
      <c r="C19" s="90"/>
      <c r="D19" s="90"/>
      <c r="E19" s="90"/>
      <c r="F19" s="140"/>
    </row>
    <row r="20" spans="1:6" ht="14.45" x14ac:dyDescent="0.3">
      <c r="A20" s="27">
        <f t="shared" si="0"/>
        <v>13</v>
      </c>
      <c r="B20" s="19" t="s">
        <v>59</v>
      </c>
      <c r="C20" s="90"/>
      <c r="D20" s="90"/>
      <c r="E20" s="90"/>
      <c r="F20" s="140"/>
    </row>
    <row r="21" spans="1:6" ht="14.45" x14ac:dyDescent="0.3">
      <c r="A21" s="27">
        <f t="shared" si="0"/>
        <v>14</v>
      </c>
      <c r="B21" s="19" t="s">
        <v>58</v>
      </c>
      <c r="C21" s="90"/>
      <c r="D21" s="90"/>
      <c r="E21" s="90"/>
      <c r="F21" s="140"/>
    </row>
    <row r="22" spans="1:6" ht="14.45" x14ac:dyDescent="0.3">
      <c r="A22" s="27">
        <f t="shared" si="0"/>
        <v>15</v>
      </c>
      <c r="B22" s="19" t="s">
        <v>57</v>
      </c>
      <c r="C22" s="90"/>
      <c r="D22" s="90"/>
      <c r="E22" s="90"/>
      <c r="F22" s="140"/>
    </row>
    <row r="23" spans="1:6" ht="14.45" x14ac:dyDescent="0.3">
      <c r="A23" s="27">
        <f t="shared" si="0"/>
        <v>16</v>
      </c>
      <c r="B23" s="19" t="s">
        <v>56</v>
      </c>
      <c r="C23" s="141" t="str">
        <f t="shared" ref="C23:E23" si="5">IF(AND(ISNUMBER(C24),ISNUMBER(C27)),SUM(C24,C27)," ")</f>
        <v xml:space="preserve"> </v>
      </c>
      <c r="D23" s="141" t="str">
        <f t="shared" si="5"/>
        <v xml:space="preserve"> </v>
      </c>
      <c r="E23" s="141" t="str">
        <f t="shared" si="5"/>
        <v xml:space="preserve"> </v>
      </c>
      <c r="F23" s="140"/>
    </row>
    <row r="24" spans="1:6" ht="14.45" x14ac:dyDescent="0.3">
      <c r="A24" s="27">
        <f t="shared" si="0"/>
        <v>17</v>
      </c>
      <c r="B24" s="23" t="s">
        <v>204</v>
      </c>
      <c r="C24" s="141" t="str">
        <f t="shared" ref="C24:E24" si="6">IF(AND(ISNUMBER(C25),ISNUMBER(C26)),SUM(C25,C26)," ")</f>
        <v xml:space="preserve"> </v>
      </c>
      <c r="D24" s="141" t="str">
        <f t="shared" si="6"/>
        <v xml:space="preserve"> </v>
      </c>
      <c r="E24" s="141" t="str">
        <f t="shared" si="6"/>
        <v xml:space="preserve"> </v>
      </c>
      <c r="F24" s="140"/>
    </row>
    <row r="25" spans="1:6" ht="14.45" x14ac:dyDescent="0.3">
      <c r="A25" s="27">
        <f t="shared" si="0"/>
        <v>18</v>
      </c>
      <c r="B25" s="24" t="s">
        <v>205</v>
      </c>
      <c r="C25" s="90"/>
      <c r="D25" s="90"/>
      <c r="E25" s="90"/>
      <c r="F25" s="140"/>
    </row>
    <row r="26" spans="1:6" ht="14.45" x14ac:dyDescent="0.3">
      <c r="A26" s="27">
        <f t="shared" si="0"/>
        <v>19</v>
      </c>
      <c r="B26" s="24" t="s">
        <v>206</v>
      </c>
      <c r="C26" s="90"/>
      <c r="D26" s="90"/>
      <c r="E26" s="90"/>
      <c r="F26" s="140"/>
    </row>
    <row r="27" spans="1:6" ht="14.45" x14ac:dyDescent="0.3">
      <c r="A27" s="27">
        <f t="shared" si="0"/>
        <v>20</v>
      </c>
      <c r="B27" s="23" t="s">
        <v>179</v>
      </c>
      <c r="C27" s="90"/>
      <c r="D27" s="90"/>
      <c r="E27" s="90"/>
      <c r="F27" s="140"/>
    </row>
    <row r="28" spans="1:6" ht="14.45" x14ac:dyDescent="0.3">
      <c r="A28" s="27">
        <f t="shared" si="0"/>
        <v>21</v>
      </c>
      <c r="B28" s="19" t="s">
        <v>55</v>
      </c>
      <c r="C28" s="90"/>
      <c r="D28" s="90"/>
      <c r="E28" s="90"/>
      <c r="F28" s="140"/>
    </row>
    <row r="29" spans="1:6" s="50" customFormat="1" ht="14.45" x14ac:dyDescent="0.3">
      <c r="A29" s="27">
        <f t="shared" si="0"/>
        <v>22</v>
      </c>
      <c r="B29" s="21" t="s">
        <v>54</v>
      </c>
      <c r="C29" s="141" t="str">
        <f t="shared" ref="C29:E29" si="7">IF(AND(ISNUMBER(C8),ISNUMBER(C11),ISNUMBER(C14),ISNUMBER(C17),ISNUMBER(C20),ISNUMBER(C21),ISNUMBER(C22),ISNUMBER(C23),ISNUMBER(C28)),SUM(C8,C11,C14,C17,C20,C21,C22,C23,C28),"")</f>
        <v/>
      </c>
      <c r="D29" s="141" t="str">
        <f t="shared" si="7"/>
        <v/>
      </c>
      <c r="E29" s="141" t="str">
        <f t="shared" si="7"/>
        <v/>
      </c>
      <c r="F29" s="140"/>
    </row>
    <row r="30" spans="1:6" s="50" customFormat="1" ht="14.45" x14ac:dyDescent="0.3">
      <c r="A30" s="27"/>
      <c r="B30" s="21"/>
      <c r="C30" s="142"/>
      <c r="D30" s="142"/>
      <c r="E30" s="142"/>
    </row>
    <row r="31" spans="1:6" ht="14.45" x14ac:dyDescent="0.3">
      <c r="B31" s="20" t="s">
        <v>199</v>
      </c>
      <c r="C31" s="143"/>
      <c r="D31" s="143"/>
      <c r="E31" s="143"/>
      <c r="F31" s="27"/>
    </row>
    <row r="32" spans="1:6" x14ac:dyDescent="0.25">
      <c r="A32" s="27">
        <f>+A29+1</f>
        <v>23</v>
      </c>
      <c r="B32" s="19" t="s">
        <v>53</v>
      </c>
      <c r="C32" s="95"/>
      <c r="D32" s="95"/>
      <c r="E32" s="95"/>
      <c r="F32" s="140"/>
    </row>
    <row r="33" spans="1:6" x14ac:dyDescent="0.25">
      <c r="A33" s="27">
        <f t="shared" ref="A33:A45" si="8">+A32+1</f>
        <v>24</v>
      </c>
      <c r="B33" s="19" t="s">
        <v>200</v>
      </c>
      <c r="C33" s="95"/>
      <c r="D33" s="95"/>
      <c r="E33" s="95"/>
      <c r="F33" s="140"/>
    </row>
    <row r="34" spans="1:6" x14ac:dyDescent="0.25">
      <c r="A34" s="27">
        <f t="shared" si="8"/>
        <v>25</v>
      </c>
      <c r="B34" s="19" t="s">
        <v>201</v>
      </c>
      <c r="C34" s="95"/>
      <c r="D34" s="95"/>
      <c r="E34" s="95"/>
      <c r="F34" s="140"/>
    </row>
    <row r="35" spans="1:6" x14ac:dyDescent="0.25">
      <c r="A35" s="27">
        <f t="shared" si="8"/>
        <v>26</v>
      </c>
      <c r="B35" s="19" t="s">
        <v>52</v>
      </c>
      <c r="C35" s="95"/>
      <c r="D35" s="95"/>
      <c r="E35" s="95"/>
      <c r="F35" s="140"/>
    </row>
    <row r="36" spans="1:6" x14ac:dyDescent="0.25">
      <c r="A36" s="27">
        <f t="shared" si="8"/>
        <v>27</v>
      </c>
      <c r="B36" s="22" t="s">
        <v>133</v>
      </c>
      <c r="C36" s="141" t="str">
        <f t="shared" ref="C36:E36" si="9">IF(AND(ISNUMBER(C37),ISNUMBER(C38)),C37+(8%*C38),"")</f>
        <v/>
      </c>
      <c r="D36" s="141" t="str">
        <f t="shared" si="9"/>
        <v/>
      </c>
      <c r="E36" s="141" t="str">
        <f t="shared" si="9"/>
        <v/>
      </c>
      <c r="F36" s="140"/>
    </row>
    <row r="37" spans="1:6" x14ac:dyDescent="0.25">
      <c r="A37" s="27">
        <f t="shared" si="8"/>
        <v>28</v>
      </c>
      <c r="B37" s="23" t="s">
        <v>202</v>
      </c>
      <c r="C37" s="146"/>
      <c r="D37" s="146"/>
      <c r="E37" s="146"/>
      <c r="F37" s="140"/>
    </row>
    <row r="38" spans="1:6" x14ac:dyDescent="0.25">
      <c r="A38" s="27">
        <f t="shared" si="8"/>
        <v>29</v>
      </c>
      <c r="B38" s="23" t="s">
        <v>225</v>
      </c>
      <c r="C38" s="141" t="str">
        <f t="shared" ref="C38:E38" si="10">IF(AND(ISNUMBER(C39),ISNUMBER(C40)),MAX(C39,C40)," ")</f>
        <v xml:space="preserve"> </v>
      </c>
      <c r="D38" s="141" t="str">
        <f t="shared" si="10"/>
        <v xml:space="preserve"> </v>
      </c>
      <c r="E38" s="141" t="str">
        <f t="shared" si="10"/>
        <v xml:space="preserve"> </v>
      </c>
      <c r="F38" s="140"/>
    </row>
    <row r="39" spans="1:6" x14ac:dyDescent="0.25">
      <c r="A39" s="27">
        <f t="shared" si="8"/>
        <v>30</v>
      </c>
      <c r="B39" s="21" t="s">
        <v>51</v>
      </c>
      <c r="C39" s="90"/>
      <c r="D39" s="90"/>
      <c r="E39" s="90"/>
      <c r="F39" s="140"/>
    </row>
    <row r="40" spans="1:6" x14ac:dyDescent="0.25">
      <c r="A40" s="27">
        <f t="shared" si="8"/>
        <v>31</v>
      </c>
      <c r="B40" s="21" t="s">
        <v>50</v>
      </c>
      <c r="C40" s="145"/>
      <c r="D40" s="145"/>
      <c r="E40" s="145"/>
      <c r="F40" s="140"/>
    </row>
    <row r="41" spans="1:6" x14ac:dyDescent="0.25">
      <c r="A41" s="27">
        <f t="shared" si="8"/>
        <v>32</v>
      </c>
      <c r="B41" s="22" t="s">
        <v>224</v>
      </c>
      <c r="C41" s="141" t="str">
        <f t="shared" ref="C41:E41" si="11">IF(AND(ISNUMBER(C42),ISNUMBER(C43)),MAX(C42,C43)," ")</f>
        <v xml:space="preserve"> </v>
      </c>
      <c r="D41" s="141" t="str">
        <f t="shared" si="11"/>
        <v xml:space="preserve"> </v>
      </c>
      <c r="E41" s="141" t="str">
        <f t="shared" si="11"/>
        <v xml:space="preserve"> </v>
      </c>
      <c r="F41" s="140"/>
    </row>
    <row r="42" spans="1:6" x14ac:dyDescent="0.25">
      <c r="A42" s="27">
        <f t="shared" si="8"/>
        <v>33</v>
      </c>
      <c r="B42" s="21" t="s">
        <v>49</v>
      </c>
      <c r="C42" s="90"/>
      <c r="D42" s="90"/>
      <c r="E42" s="90"/>
      <c r="F42" s="140"/>
    </row>
    <row r="43" spans="1:6" x14ac:dyDescent="0.25">
      <c r="A43" s="27">
        <f t="shared" si="8"/>
        <v>34</v>
      </c>
      <c r="B43" s="21" t="s">
        <v>48</v>
      </c>
      <c r="C43" s="90"/>
      <c r="D43" s="90"/>
      <c r="E43" s="90"/>
      <c r="F43" s="140"/>
    </row>
    <row r="44" spans="1:6" x14ac:dyDescent="0.25">
      <c r="A44" s="27">
        <f t="shared" si="8"/>
        <v>35</v>
      </c>
      <c r="B44" s="19" t="s">
        <v>47</v>
      </c>
      <c r="C44" s="90"/>
      <c r="D44" s="90"/>
      <c r="E44" s="90"/>
      <c r="F44" s="140"/>
    </row>
    <row r="45" spans="1:6" x14ac:dyDescent="0.25">
      <c r="A45" s="27">
        <f t="shared" si="8"/>
        <v>36</v>
      </c>
      <c r="B45" s="21" t="s">
        <v>46</v>
      </c>
      <c r="C45" s="144" t="str">
        <f>IF(AND(ISNUMBER(C32),ISNUMBER(C33),ISNUMBER(C34),ISNUMBER(C35),ISNUMBER(C36),ISNUMBER(C41),ISNUMBER(C44)),SUM(C32, C33,C34,C35,C36,C41,C44),"")</f>
        <v/>
      </c>
      <c r="D45" s="144" t="str">
        <f>IF(AND(ISNUMBER(D32),ISNUMBER(D33),ISNUMBER(D34),ISNUMBER(D35),ISNUMBER(D36),ISNUMBER(D41),ISNUMBER(D44)),SUM(D32, D33,D34,D35,D36,D41,D44),"")</f>
        <v/>
      </c>
      <c r="E45" s="144" t="str">
        <f>IF(AND(ISNUMBER(E32),ISNUMBER(E33),ISNUMBER(E34),ISNUMBER(E35),ISNUMBER(E36),ISNUMBER(E41),ISNUMBER(E44)),SUM(E32, E33,E34,E35,E36,E41,E44),"")</f>
        <v/>
      </c>
      <c r="F45" s="140"/>
    </row>
    <row r="46" spans="1:6" x14ac:dyDescent="0.25">
      <c r="B46" s="21"/>
      <c r="C46" s="142"/>
      <c r="D46" s="142"/>
      <c r="E46" s="142"/>
      <c r="F46" s="27"/>
    </row>
    <row r="47" spans="1:6" x14ac:dyDescent="0.25">
      <c r="B47" s="20" t="s">
        <v>45</v>
      </c>
      <c r="C47" s="142"/>
      <c r="D47" s="142"/>
      <c r="E47" s="142"/>
      <c r="F47" s="27"/>
    </row>
    <row r="48" spans="1:6" x14ac:dyDescent="0.25">
      <c r="A48" s="27">
        <f>+A45+1</f>
        <v>37</v>
      </c>
      <c r="B48" s="19" t="s">
        <v>197</v>
      </c>
      <c r="C48" s="95"/>
      <c r="D48" s="95"/>
      <c r="E48" s="95"/>
      <c r="F48" s="140"/>
    </row>
    <row r="49" spans="1:6" x14ac:dyDescent="0.25">
      <c r="A49" s="27">
        <f>+A48+1</f>
        <v>38</v>
      </c>
      <c r="B49" s="19" t="s">
        <v>44</v>
      </c>
      <c r="C49" s="95"/>
      <c r="D49" s="95"/>
      <c r="E49" s="95"/>
      <c r="F49" s="140"/>
    </row>
    <row r="50" spans="1:6" x14ac:dyDescent="0.25">
      <c r="A50" s="27">
        <f>+A49+1</f>
        <v>39</v>
      </c>
      <c r="B50" s="19" t="s">
        <v>43</v>
      </c>
      <c r="C50" s="95"/>
      <c r="D50" s="95"/>
      <c r="E50" s="95"/>
      <c r="F50" s="140"/>
    </row>
    <row r="51" spans="1:6" x14ac:dyDescent="0.25">
      <c r="B51" s="18"/>
      <c r="C51" s="142"/>
      <c r="D51" s="142"/>
      <c r="E51" s="142"/>
      <c r="F51" s="27"/>
    </row>
    <row r="52" spans="1:6" x14ac:dyDescent="0.25">
      <c r="A52" s="27">
        <f>+A50+1</f>
        <v>40</v>
      </c>
      <c r="B52" s="17" t="s">
        <v>42</v>
      </c>
      <c r="C52" s="141" t="str">
        <f>IF(AND(ISNUMBER(C29),ISNUMBER(C45),ISNUMBER(C48),ISNUMBER(C49),ISNUMBER(C50)),SUM(C29,C45,C48,C49,C50),"")</f>
        <v/>
      </c>
      <c r="D52" s="141" t="str">
        <f>IF(AND(ISNUMBER(D29),ISNUMBER(D45),ISNUMBER(D48),ISNUMBER(D49),ISNUMBER(D50)),SUM(D29,D45,D48,D49,D50),"")</f>
        <v/>
      </c>
      <c r="E52" s="141" t="str">
        <f>IF(AND(ISNUMBER(E29),ISNUMBER(E45),ISNUMBER(E48),ISNUMBER(E49),ISNUMBER(E50)),SUM(E29,E45,E48,E49,E50),"")</f>
        <v/>
      </c>
      <c r="F52" s="140"/>
    </row>
    <row r="53" spans="1:6" x14ac:dyDescent="0.25">
      <c r="B53" s="27"/>
      <c r="C53" s="121"/>
      <c r="D53" s="121"/>
      <c r="E53" s="121"/>
      <c r="F53" s="27"/>
    </row>
    <row r="54" spans="1:6" x14ac:dyDescent="0.25">
      <c r="A54" s="59"/>
      <c r="B54" s="42" t="s">
        <v>129</v>
      </c>
      <c r="C54" s="83"/>
      <c r="D54" s="83"/>
      <c r="E54" s="83"/>
      <c r="F54" s="27"/>
    </row>
    <row r="55" spans="1:6" ht="30" x14ac:dyDescent="0.25">
      <c r="A55" s="40">
        <v>41</v>
      </c>
      <c r="B55" s="41" t="s">
        <v>220</v>
      </c>
      <c r="C55" s="129" t="str">
        <f t="shared" ref="C55:E55" si="12">IF(C63=0,"Yes","No")</f>
        <v>No</v>
      </c>
      <c r="D55" s="129" t="str">
        <f t="shared" si="12"/>
        <v>No</v>
      </c>
      <c r="E55" s="129" t="str">
        <f t="shared" si="12"/>
        <v>No</v>
      </c>
      <c r="F55" s="27"/>
    </row>
    <row r="56" spans="1:6" x14ac:dyDescent="0.25">
      <c r="B56" s="27"/>
      <c r="C56" s="188"/>
      <c r="D56" s="188"/>
      <c r="E56" s="188"/>
      <c r="F56" s="27"/>
    </row>
    <row r="57" spans="1:6" x14ac:dyDescent="0.25">
      <c r="A57" s="56" t="s">
        <v>3</v>
      </c>
      <c r="B57" s="27"/>
      <c r="C57" s="117"/>
      <c r="D57" s="117"/>
      <c r="E57" s="117"/>
      <c r="F57" s="27"/>
    </row>
    <row r="58" spans="1:6" ht="17.25" x14ac:dyDescent="0.25">
      <c r="A58" s="185" t="s">
        <v>41</v>
      </c>
      <c r="B58" s="185"/>
      <c r="C58" s="185"/>
      <c r="D58" s="185"/>
      <c r="E58" s="185"/>
      <c r="F58" s="27"/>
    </row>
    <row r="59" spans="1:6" ht="17.25" x14ac:dyDescent="0.25">
      <c r="A59" s="185" t="s">
        <v>40</v>
      </c>
      <c r="B59" s="185"/>
      <c r="C59" s="185"/>
      <c r="D59" s="185"/>
      <c r="E59" s="185"/>
      <c r="F59" s="27"/>
    </row>
    <row r="60" spans="1:6" x14ac:dyDescent="0.25">
      <c r="A60" s="185"/>
      <c r="B60" s="185"/>
      <c r="C60" s="185"/>
      <c r="D60" s="185"/>
      <c r="E60" s="185"/>
      <c r="F60" s="27"/>
    </row>
    <row r="61" spans="1:6" ht="33" customHeight="1" x14ac:dyDescent="0.25">
      <c r="A61" s="184"/>
      <c r="B61" s="184"/>
      <c r="C61" s="184"/>
      <c r="D61" s="184"/>
      <c r="E61" s="184"/>
      <c r="F61" s="27"/>
    </row>
    <row r="62" spans="1:6" x14ac:dyDescent="0.25">
      <c r="B62" s="27"/>
      <c r="C62" s="117"/>
      <c r="D62" s="117"/>
      <c r="E62" s="117"/>
      <c r="F62" s="27"/>
    </row>
    <row r="63" spans="1:6" x14ac:dyDescent="0.25">
      <c r="B63" s="27"/>
      <c r="C63" s="160">
        <f>SUM(C65:C106)</f>
        <v>28</v>
      </c>
      <c r="D63" s="160">
        <f>SUM(D65:D106)</f>
        <v>28</v>
      </c>
      <c r="E63" s="160">
        <f>SUM(E65:E106)</f>
        <v>28</v>
      </c>
      <c r="F63" s="27"/>
    </row>
    <row r="64" spans="1:6" x14ac:dyDescent="0.25">
      <c r="B64" s="27"/>
      <c r="C64" s="117"/>
      <c r="D64" s="117"/>
      <c r="E64" s="117"/>
      <c r="F64" s="27"/>
    </row>
    <row r="65" spans="2:6" x14ac:dyDescent="0.25">
      <c r="B65" s="27"/>
      <c r="C65" s="117"/>
      <c r="D65" s="117"/>
      <c r="E65" s="117"/>
      <c r="F65" s="27"/>
    </row>
    <row r="66" spans="2:6" x14ac:dyDescent="0.25">
      <c r="B66" s="27"/>
      <c r="C66" s="117">
        <f t="shared" ref="C66:E67" si="13">IF(ISNUMBER(C9),0,1)</f>
        <v>1</v>
      </c>
      <c r="D66" s="117">
        <f t="shared" si="13"/>
        <v>1</v>
      </c>
      <c r="E66" s="117">
        <f t="shared" si="13"/>
        <v>1</v>
      </c>
      <c r="F66" s="27"/>
    </row>
    <row r="67" spans="2:6" x14ac:dyDescent="0.25">
      <c r="B67" s="27"/>
      <c r="C67" s="117">
        <f t="shared" si="13"/>
        <v>1</v>
      </c>
      <c r="D67" s="117">
        <f t="shared" si="13"/>
        <v>1</v>
      </c>
      <c r="E67" s="117">
        <f t="shared" si="13"/>
        <v>1</v>
      </c>
      <c r="F67" s="27"/>
    </row>
    <row r="68" spans="2:6" x14ac:dyDescent="0.25">
      <c r="B68" s="27"/>
      <c r="C68" s="117"/>
      <c r="D68" s="117"/>
      <c r="E68" s="117"/>
      <c r="F68" s="27"/>
    </row>
    <row r="69" spans="2:6" x14ac:dyDescent="0.25">
      <c r="B69" s="27"/>
      <c r="C69" s="117">
        <f t="shared" ref="C69:E70" si="14">IF(ISNUMBER(C12),0,1)</f>
        <v>1</v>
      </c>
      <c r="D69" s="117">
        <f t="shared" si="14"/>
        <v>1</v>
      </c>
      <c r="E69" s="117">
        <f t="shared" si="14"/>
        <v>1</v>
      </c>
      <c r="F69" s="27"/>
    </row>
    <row r="70" spans="2:6" x14ac:dyDescent="0.25">
      <c r="B70" s="27"/>
      <c r="C70" s="117">
        <f t="shared" si="14"/>
        <v>1</v>
      </c>
      <c r="D70" s="117">
        <f t="shared" si="14"/>
        <v>1</v>
      </c>
      <c r="E70" s="117">
        <f t="shared" si="14"/>
        <v>1</v>
      </c>
      <c r="F70" s="27"/>
    </row>
    <row r="71" spans="2:6" x14ac:dyDescent="0.25">
      <c r="B71" s="27"/>
      <c r="C71" s="117"/>
      <c r="D71" s="117"/>
      <c r="E71" s="117"/>
      <c r="F71" s="27"/>
    </row>
    <row r="72" spans="2:6" x14ac:dyDescent="0.25">
      <c r="B72" s="27"/>
      <c r="C72" s="117">
        <f t="shared" ref="C72:E73" si="15">IF(ISNUMBER(C15),0,1)</f>
        <v>1</v>
      </c>
      <c r="D72" s="117">
        <f t="shared" si="15"/>
        <v>1</v>
      </c>
      <c r="E72" s="117">
        <f t="shared" si="15"/>
        <v>1</v>
      </c>
      <c r="F72" s="27"/>
    </row>
    <row r="73" spans="2:6" x14ac:dyDescent="0.25">
      <c r="B73" s="27"/>
      <c r="C73" s="117">
        <f t="shared" si="15"/>
        <v>1</v>
      </c>
      <c r="D73" s="117">
        <f t="shared" si="15"/>
        <v>1</v>
      </c>
      <c r="E73" s="117">
        <f t="shared" si="15"/>
        <v>1</v>
      </c>
      <c r="F73" s="27"/>
    </row>
    <row r="74" spans="2:6" x14ac:dyDescent="0.25">
      <c r="B74" s="27"/>
      <c r="C74" s="117"/>
      <c r="D74" s="117"/>
      <c r="E74" s="117"/>
      <c r="F74" s="27"/>
    </row>
    <row r="75" spans="2:6" x14ac:dyDescent="0.25">
      <c r="B75" s="27"/>
      <c r="C75" s="117">
        <f t="shared" ref="C75:E79" si="16">IF(ISNUMBER(C18),0,1)</f>
        <v>1</v>
      </c>
      <c r="D75" s="117">
        <f t="shared" si="16"/>
        <v>1</v>
      </c>
      <c r="E75" s="117">
        <f t="shared" si="16"/>
        <v>1</v>
      </c>
      <c r="F75" s="27"/>
    </row>
    <row r="76" spans="2:6" x14ac:dyDescent="0.25">
      <c r="B76" s="27"/>
      <c r="C76" s="117">
        <f t="shared" si="16"/>
        <v>1</v>
      </c>
      <c r="D76" s="117">
        <f t="shared" si="16"/>
        <v>1</v>
      </c>
      <c r="E76" s="117">
        <f t="shared" si="16"/>
        <v>1</v>
      </c>
      <c r="F76" s="27"/>
    </row>
    <row r="77" spans="2:6" x14ac:dyDescent="0.25">
      <c r="B77" s="27"/>
      <c r="C77" s="117">
        <f t="shared" si="16"/>
        <v>1</v>
      </c>
      <c r="D77" s="117">
        <f t="shared" si="16"/>
        <v>1</v>
      </c>
      <c r="E77" s="117">
        <f t="shared" si="16"/>
        <v>1</v>
      </c>
      <c r="F77" s="27"/>
    </row>
    <row r="78" spans="2:6" x14ac:dyDescent="0.25">
      <c r="B78" s="27"/>
      <c r="C78" s="117">
        <f t="shared" si="16"/>
        <v>1</v>
      </c>
      <c r="D78" s="117">
        <f t="shared" si="16"/>
        <v>1</v>
      </c>
      <c r="E78" s="117">
        <f t="shared" si="16"/>
        <v>1</v>
      </c>
      <c r="F78" s="27"/>
    </row>
    <row r="79" spans="2:6" x14ac:dyDescent="0.25">
      <c r="B79" s="27"/>
      <c r="C79" s="117">
        <f t="shared" si="16"/>
        <v>1</v>
      </c>
      <c r="D79" s="117">
        <f t="shared" si="16"/>
        <v>1</v>
      </c>
      <c r="E79" s="117">
        <f t="shared" si="16"/>
        <v>1</v>
      </c>
      <c r="F79" s="27"/>
    </row>
    <row r="80" spans="2:6" x14ac:dyDescent="0.25">
      <c r="B80" s="27"/>
      <c r="C80" s="117"/>
      <c r="D80" s="117"/>
      <c r="E80" s="117"/>
      <c r="F80" s="27"/>
    </row>
    <row r="81" spans="2:6" x14ac:dyDescent="0.25">
      <c r="B81" s="27"/>
      <c r="C81" s="117"/>
      <c r="D81" s="117"/>
      <c r="E81" s="117"/>
      <c r="F81" s="27"/>
    </row>
    <row r="82" spans="2:6" x14ac:dyDescent="0.25">
      <c r="B82" s="27"/>
      <c r="C82" s="117">
        <f t="shared" ref="C82:E85" si="17">IF(ISNUMBER(C25),0,1)</f>
        <v>1</v>
      </c>
      <c r="D82" s="117">
        <f t="shared" si="17"/>
        <v>1</v>
      </c>
      <c r="E82" s="117">
        <f t="shared" si="17"/>
        <v>1</v>
      </c>
      <c r="F82" s="27"/>
    </row>
    <row r="83" spans="2:6" x14ac:dyDescent="0.25">
      <c r="B83" s="27"/>
      <c r="C83" s="117">
        <f t="shared" si="17"/>
        <v>1</v>
      </c>
      <c r="D83" s="117">
        <f t="shared" si="17"/>
        <v>1</v>
      </c>
      <c r="E83" s="117">
        <f t="shared" si="17"/>
        <v>1</v>
      </c>
      <c r="F83" s="27"/>
    </row>
    <row r="84" spans="2:6" x14ac:dyDescent="0.25">
      <c r="B84" s="27"/>
      <c r="C84" s="117">
        <f t="shared" si="17"/>
        <v>1</v>
      </c>
      <c r="D84" s="117">
        <f t="shared" si="17"/>
        <v>1</v>
      </c>
      <c r="E84" s="117">
        <f t="shared" si="17"/>
        <v>1</v>
      </c>
      <c r="F84" s="27"/>
    </row>
    <row r="85" spans="2:6" x14ac:dyDescent="0.25">
      <c r="B85" s="27"/>
      <c r="C85" s="117">
        <f t="shared" si="17"/>
        <v>1</v>
      </c>
      <c r="D85" s="117">
        <f t="shared" si="17"/>
        <v>1</v>
      </c>
      <c r="E85" s="117">
        <f t="shared" si="17"/>
        <v>1</v>
      </c>
      <c r="F85" s="27"/>
    </row>
    <row r="86" spans="2:6" x14ac:dyDescent="0.25">
      <c r="B86" s="27"/>
      <c r="C86" s="117"/>
      <c r="D86" s="117"/>
      <c r="E86" s="117"/>
      <c r="F86" s="27"/>
    </row>
    <row r="87" spans="2:6" x14ac:dyDescent="0.25">
      <c r="B87" s="27"/>
      <c r="C87" s="117"/>
      <c r="D87" s="117"/>
      <c r="E87" s="117"/>
      <c r="F87" s="27"/>
    </row>
    <row r="88" spans="2:6" x14ac:dyDescent="0.25">
      <c r="B88" s="27"/>
      <c r="C88" s="117"/>
      <c r="D88" s="117"/>
      <c r="E88" s="117"/>
      <c r="F88" s="27"/>
    </row>
    <row r="89" spans="2:6" x14ac:dyDescent="0.25">
      <c r="B89" s="27"/>
      <c r="C89" s="117">
        <f t="shared" ref="C89:E92" si="18">IF(ISNUMBER(C32),0,1)</f>
        <v>1</v>
      </c>
      <c r="D89" s="117">
        <f t="shared" si="18"/>
        <v>1</v>
      </c>
      <c r="E89" s="117">
        <f t="shared" si="18"/>
        <v>1</v>
      </c>
      <c r="F89" s="27"/>
    </row>
    <row r="90" spans="2:6" x14ac:dyDescent="0.25">
      <c r="B90" s="27"/>
      <c r="C90" s="117">
        <f t="shared" si="18"/>
        <v>1</v>
      </c>
      <c r="D90" s="117">
        <f t="shared" si="18"/>
        <v>1</v>
      </c>
      <c r="E90" s="117">
        <f t="shared" si="18"/>
        <v>1</v>
      </c>
      <c r="F90" s="27"/>
    </row>
    <row r="91" spans="2:6" x14ac:dyDescent="0.25">
      <c r="B91" s="27"/>
      <c r="C91" s="117">
        <f t="shared" si="18"/>
        <v>1</v>
      </c>
      <c r="D91" s="117">
        <f t="shared" si="18"/>
        <v>1</v>
      </c>
      <c r="E91" s="117">
        <f t="shared" si="18"/>
        <v>1</v>
      </c>
      <c r="F91" s="27"/>
    </row>
    <row r="92" spans="2:6" x14ac:dyDescent="0.25">
      <c r="B92" s="27"/>
      <c r="C92" s="117">
        <f t="shared" si="18"/>
        <v>1</v>
      </c>
      <c r="D92" s="117">
        <f t="shared" si="18"/>
        <v>1</v>
      </c>
      <c r="E92" s="117">
        <f t="shared" si="18"/>
        <v>1</v>
      </c>
      <c r="F92" s="27"/>
    </row>
    <row r="93" spans="2:6" x14ac:dyDescent="0.25">
      <c r="B93" s="27"/>
      <c r="C93" s="117"/>
      <c r="D93" s="117"/>
      <c r="E93" s="117"/>
      <c r="F93" s="27"/>
    </row>
    <row r="94" spans="2:6" x14ac:dyDescent="0.25">
      <c r="B94" s="27"/>
      <c r="C94" s="117">
        <f>IF(ISNUMBER(C37),0,1)</f>
        <v>1</v>
      </c>
      <c r="D94" s="117">
        <f>IF(ISNUMBER(D37),0,1)</f>
        <v>1</v>
      </c>
      <c r="E94" s="117">
        <f>IF(ISNUMBER(E37),0,1)</f>
        <v>1</v>
      </c>
      <c r="F94" s="27"/>
    </row>
    <row r="95" spans="2:6" x14ac:dyDescent="0.25">
      <c r="B95" s="27"/>
      <c r="C95" s="117"/>
      <c r="D95" s="117"/>
      <c r="E95" s="117"/>
      <c r="F95" s="27"/>
    </row>
    <row r="96" spans="2:6" x14ac:dyDescent="0.25">
      <c r="B96" s="27"/>
      <c r="C96" s="117">
        <f t="shared" ref="C96:E97" si="19">IF(ISNUMBER(C39),0,1)</f>
        <v>1</v>
      </c>
      <c r="D96" s="117">
        <f t="shared" si="19"/>
        <v>1</v>
      </c>
      <c r="E96" s="117">
        <f t="shared" si="19"/>
        <v>1</v>
      </c>
      <c r="F96" s="27"/>
    </row>
    <row r="97" spans="2:6" x14ac:dyDescent="0.25">
      <c r="B97" s="27"/>
      <c r="C97" s="117">
        <f t="shared" si="19"/>
        <v>1</v>
      </c>
      <c r="D97" s="117">
        <f t="shared" si="19"/>
        <v>1</v>
      </c>
      <c r="E97" s="117">
        <f t="shared" si="19"/>
        <v>1</v>
      </c>
      <c r="F97" s="27"/>
    </row>
    <row r="98" spans="2:6" x14ac:dyDescent="0.25">
      <c r="B98" s="27"/>
      <c r="C98" s="117"/>
      <c r="D98" s="117"/>
      <c r="E98" s="117"/>
      <c r="F98" s="27"/>
    </row>
    <row r="99" spans="2:6" x14ac:dyDescent="0.25">
      <c r="B99" s="27"/>
      <c r="C99" s="117">
        <f t="shared" ref="C99:E101" si="20">IF(ISNUMBER(C42),0,1)</f>
        <v>1</v>
      </c>
      <c r="D99" s="117">
        <f t="shared" si="20"/>
        <v>1</v>
      </c>
      <c r="E99" s="117">
        <f t="shared" si="20"/>
        <v>1</v>
      </c>
      <c r="F99" s="27"/>
    </row>
    <row r="100" spans="2:6" x14ac:dyDescent="0.25">
      <c r="B100" s="27"/>
      <c r="C100" s="117">
        <f t="shared" si="20"/>
        <v>1</v>
      </c>
      <c r="D100" s="117">
        <f t="shared" si="20"/>
        <v>1</v>
      </c>
      <c r="E100" s="117">
        <f t="shared" si="20"/>
        <v>1</v>
      </c>
      <c r="F100" s="27"/>
    </row>
    <row r="101" spans="2:6" x14ac:dyDescent="0.25">
      <c r="B101" s="27"/>
      <c r="C101" s="117">
        <f t="shared" si="20"/>
        <v>1</v>
      </c>
      <c r="D101" s="117">
        <f t="shared" si="20"/>
        <v>1</v>
      </c>
      <c r="E101" s="117">
        <f t="shared" si="20"/>
        <v>1</v>
      </c>
      <c r="F101" s="27"/>
    </row>
    <row r="102" spans="2:6" x14ac:dyDescent="0.25">
      <c r="B102" s="27"/>
      <c r="C102" s="117"/>
      <c r="D102" s="117"/>
      <c r="E102" s="117"/>
      <c r="F102" s="27"/>
    </row>
    <row r="103" spans="2:6" x14ac:dyDescent="0.25">
      <c r="B103" s="27"/>
      <c r="C103" s="117"/>
      <c r="D103" s="117"/>
      <c r="E103" s="117"/>
      <c r="F103" s="27"/>
    </row>
    <row r="104" spans="2:6" x14ac:dyDescent="0.25">
      <c r="B104" s="27"/>
      <c r="C104" s="117">
        <f t="shared" ref="C104:E106" si="21">IF(ISNUMBER(C48),0,1)</f>
        <v>1</v>
      </c>
      <c r="D104" s="117">
        <f t="shared" si="21"/>
        <v>1</v>
      </c>
      <c r="E104" s="117">
        <f t="shared" si="21"/>
        <v>1</v>
      </c>
      <c r="F104" s="27"/>
    </row>
    <row r="105" spans="2:6" x14ac:dyDescent="0.25">
      <c r="B105" s="27"/>
      <c r="C105" s="117">
        <f t="shared" si="21"/>
        <v>1</v>
      </c>
      <c r="D105" s="117">
        <f t="shared" si="21"/>
        <v>1</v>
      </c>
      <c r="E105" s="117">
        <f t="shared" si="21"/>
        <v>1</v>
      </c>
      <c r="F105" s="27"/>
    </row>
    <row r="106" spans="2:6" x14ac:dyDescent="0.25">
      <c r="B106" s="27"/>
      <c r="C106" s="117">
        <f t="shared" si="21"/>
        <v>1</v>
      </c>
      <c r="D106" s="117">
        <f t="shared" si="21"/>
        <v>1</v>
      </c>
      <c r="E106" s="117">
        <f t="shared" si="21"/>
        <v>1</v>
      </c>
      <c r="F106" s="27"/>
    </row>
    <row r="107" spans="2:6" x14ac:dyDescent="0.25">
      <c r="B107" s="27"/>
      <c r="C107" s="117"/>
      <c r="D107" s="117"/>
      <c r="E107" s="117"/>
      <c r="F107" s="27"/>
    </row>
    <row r="108" spans="2:6" x14ac:dyDescent="0.25">
      <c r="B108" s="27"/>
      <c r="C108" s="117"/>
      <c r="D108" s="117"/>
      <c r="E108" s="117"/>
      <c r="F108" s="27"/>
    </row>
    <row r="109" spans="2:6" x14ac:dyDescent="0.25">
      <c r="B109" s="27"/>
      <c r="C109" s="117"/>
      <c r="D109" s="117"/>
      <c r="E109" s="117"/>
      <c r="F109" s="27"/>
    </row>
    <row r="110" spans="2:6" x14ac:dyDescent="0.25">
      <c r="B110" s="27"/>
      <c r="C110" s="117"/>
      <c r="D110" s="117"/>
      <c r="E110" s="117"/>
      <c r="F110" s="27"/>
    </row>
    <row r="111" spans="2:6" x14ac:dyDescent="0.25">
      <c r="B111" s="27"/>
      <c r="C111" s="117"/>
      <c r="D111" s="117"/>
      <c r="E111" s="117"/>
      <c r="F111" s="27"/>
    </row>
    <row r="112" spans="2:6" x14ac:dyDescent="0.25">
      <c r="B112" s="27"/>
      <c r="C112" s="117"/>
      <c r="D112" s="117"/>
      <c r="E112" s="117"/>
      <c r="F112" s="27"/>
    </row>
    <row r="113" spans="2:6" x14ac:dyDescent="0.25">
      <c r="B113" s="27"/>
      <c r="C113" s="117"/>
      <c r="D113" s="117"/>
      <c r="E113" s="117"/>
      <c r="F113" s="27"/>
    </row>
    <row r="114" spans="2:6" x14ac:dyDescent="0.25">
      <c r="B114" s="27"/>
      <c r="C114" s="117"/>
      <c r="D114" s="117"/>
      <c r="E114" s="117"/>
      <c r="F114" s="27"/>
    </row>
    <row r="115" spans="2:6" x14ac:dyDescent="0.25">
      <c r="B115" s="27"/>
      <c r="C115" s="117"/>
      <c r="D115" s="117"/>
      <c r="E115" s="117"/>
      <c r="F115" s="27"/>
    </row>
    <row r="116" spans="2:6" x14ac:dyDescent="0.25">
      <c r="B116" s="27"/>
      <c r="C116" s="117"/>
      <c r="D116" s="117"/>
      <c r="E116" s="117"/>
      <c r="F116" s="27"/>
    </row>
    <row r="117" spans="2:6" x14ac:dyDescent="0.25">
      <c r="B117" s="27"/>
      <c r="C117" s="117"/>
      <c r="D117" s="117"/>
      <c r="E117" s="117"/>
      <c r="F117" s="27"/>
    </row>
    <row r="118" spans="2:6" x14ac:dyDescent="0.25">
      <c r="B118" s="27"/>
      <c r="C118" s="117"/>
      <c r="D118" s="117"/>
      <c r="E118" s="117"/>
      <c r="F118" s="27"/>
    </row>
    <row r="119" spans="2:6" x14ac:dyDescent="0.25">
      <c r="B119" s="27"/>
      <c r="C119" s="117"/>
      <c r="D119" s="117"/>
      <c r="E119" s="117"/>
      <c r="F119" s="27"/>
    </row>
    <row r="120" spans="2:6" x14ac:dyDescent="0.25">
      <c r="B120" s="27"/>
      <c r="C120" s="117"/>
      <c r="D120" s="117"/>
      <c r="E120" s="117"/>
      <c r="F120" s="27"/>
    </row>
    <row r="121" spans="2:6" x14ac:dyDescent="0.25">
      <c r="B121" s="27"/>
      <c r="C121" s="117"/>
      <c r="D121" s="117"/>
      <c r="E121" s="117"/>
      <c r="F121" s="27"/>
    </row>
    <row r="122" spans="2:6" x14ac:dyDescent="0.25">
      <c r="B122" s="27"/>
      <c r="C122" s="117"/>
      <c r="D122" s="117"/>
      <c r="E122" s="117"/>
      <c r="F122" s="27"/>
    </row>
    <row r="123" spans="2:6" x14ac:dyDescent="0.25">
      <c r="B123" s="27"/>
      <c r="C123" s="117"/>
      <c r="D123" s="117"/>
      <c r="E123" s="117"/>
      <c r="F123" s="27"/>
    </row>
    <row r="124" spans="2:6" x14ac:dyDescent="0.25">
      <c r="B124" s="27"/>
      <c r="C124" s="117"/>
      <c r="D124" s="117"/>
      <c r="E124" s="117"/>
      <c r="F124" s="27"/>
    </row>
    <row r="125" spans="2:6" x14ac:dyDescent="0.25">
      <c r="B125" s="27"/>
      <c r="C125" s="117"/>
      <c r="D125" s="117"/>
      <c r="E125" s="117"/>
      <c r="F125" s="27"/>
    </row>
    <row r="126" spans="2:6" x14ac:dyDescent="0.25">
      <c r="B126" s="27"/>
      <c r="C126" s="117"/>
      <c r="D126" s="117"/>
      <c r="E126" s="117"/>
      <c r="F126" s="27"/>
    </row>
    <row r="127" spans="2:6" x14ac:dyDescent="0.25">
      <c r="B127" s="27"/>
      <c r="C127" s="117"/>
      <c r="D127" s="117"/>
      <c r="E127" s="117"/>
      <c r="F127" s="27"/>
    </row>
    <row r="128" spans="2:6" x14ac:dyDescent="0.25">
      <c r="B128" s="27"/>
      <c r="C128" s="117"/>
      <c r="D128" s="117"/>
      <c r="E128" s="117"/>
      <c r="F128" s="27"/>
    </row>
    <row r="129" spans="2:6" x14ac:dyDescent="0.25">
      <c r="B129" s="27"/>
      <c r="C129" s="117"/>
      <c r="D129" s="117"/>
      <c r="E129" s="117"/>
      <c r="F129" s="27"/>
    </row>
    <row r="130" spans="2:6" x14ac:dyDescent="0.25">
      <c r="B130" s="27"/>
      <c r="C130" s="117"/>
      <c r="D130" s="117"/>
      <c r="E130" s="117"/>
      <c r="F130" s="27"/>
    </row>
    <row r="131" spans="2:6" x14ac:dyDescent="0.25">
      <c r="B131" s="27"/>
      <c r="C131" s="117"/>
      <c r="D131" s="117"/>
      <c r="E131" s="117"/>
      <c r="F131" s="27"/>
    </row>
    <row r="132" spans="2:6" x14ac:dyDescent="0.25">
      <c r="B132" s="27"/>
      <c r="C132" s="117"/>
      <c r="D132" s="117"/>
      <c r="E132" s="117"/>
      <c r="F132" s="27"/>
    </row>
    <row r="133" spans="2:6" x14ac:dyDescent="0.25">
      <c r="B133" s="27"/>
      <c r="C133" s="117"/>
      <c r="D133" s="117"/>
      <c r="E133" s="117"/>
      <c r="F133" s="27"/>
    </row>
    <row r="134" spans="2:6" x14ac:dyDescent="0.25">
      <c r="B134" s="27"/>
      <c r="C134" s="117"/>
      <c r="D134" s="117"/>
      <c r="E134" s="117"/>
      <c r="F134" s="27"/>
    </row>
    <row r="135" spans="2:6" x14ac:dyDescent="0.25">
      <c r="B135" s="27"/>
      <c r="C135" s="117"/>
      <c r="D135" s="117"/>
      <c r="E135" s="117"/>
      <c r="F135" s="27"/>
    </row>
    <row r="136" spans="2:6" x14ac:dyDescent="0.25">
      <c r="B136" s="27"/>
      <c r="C136" s="117"/>
      <c r="D136" s="117"/>
      <c r="E136" s="117"/>
      <c r="F136" s="27"/>
    </row>
    <row r="137" spans="2:6" x14ac:dyDescent="0.25">
      <c r="B137" s="27"/>
      <c r="C137" s="117"/>
      <c r="D137" s="117"/>
      <c r="E137" s="117"/>
      <c r="F137" s="27"/>
    </row>
    <row r="138" spans="2:6" x14ac:dyDescent="0.25">
      <c r="B138" s="27"/>
      <c r="C138" s="117"/>
      <c r="D138" s="117"/>
      <c r="E138" s="117"/>
      <c r="F138" s="27"/>
    </row>
    <row r="139" spans="2:6" x14ac:dyDescent="0.25">
      <c r="B139" s="27"/>
      <c r="C139" s="117"/>
      <c r="D139" s="117"/>
      <c r="E139" s="117"/>
      <c r="F139" s="27"/>
    </row>
    <row r="140" spans="2:6" x14ac:dyDescent="0.25">
      <c r="B140" s="27"/>
      <c r="C140" s="117"/>
      <c r="D140" s="117"/>
      <c r="E140" s="117"/>
      <c r="F140" s="27"/>
    </row>
    <row r="141" spans="2:6" x14ac:dyDescent="0.25">
      <c r="B141" s="27"/>
      <c r="C141" s="117"/>
      <c r="D141" s="117"/>
      <c r="E141" s="117"/>
      <c r="F141" s="27"/>
    </row>
    <row r="142" spans="2:6" x14ac:dyDescent="0.25">
      <c r="B142" s="27"/>
      <c r="C142" s="117"/>
      <c r="D142" s="117"/>
      <c r="E142" s="117"/>
      <c r="F142" s="27"/>
    </row>
    <row r="143" spans="2:6" x14ac:dyDescent="0.25">
      <c r="B143" s="27"/>
      <c r="C143" s="117"/>
      <c r="D143" s="117"/>
      <c r="E143" s="117"/>
      <c r="F143" s="27"/>
    </row>
    <row r="144" spans="2:6" x14ac:dyDescent="0.25">
      <c r="B144" s="27"/>
      <c r="C144" s="117"/>
      <c r="D144" s="117"/>
      <c r="E144" s="117"/>
      <c r="F144" s="27"/>
    </row>
    <row r="145" spans="3:5" s="27" customFormat="1" x14ac:dyDescent="0.25">
      <c r="C145" s="117"/>
      <c r="D145" s="117"/>
      <c r="E145" s="117"/>
    </row>
    <row r="146" spans="3:5" s="27" customFormat="1" x14ac:dyDescent="0.25">
      <c r="C146" s="117"/>
      <c r="D146" s="117"/>
      <c r="E146" s="117"/>
    </row>
    <row r="147" spans="3:5" s="27" customFormat="1" x14ac:dyDescent="0.25">
      <c r="C147" s="117"/>
      <c r="D147" s="117"/>
      <c r="E147" s="117"/>
    </row>
    <row r="148" spans="3:5" s="27" customFormat="1" x14ac:dyDescent="0.25">
      <c r="C148" s="117"/>
      <c r="D148" s="117"/>
      <c r="E148" s="117"/>
    </row>
    <row r="149" spans="3:5" s="27" customFormat="1" x14ac:dyDescent="0.25">
      <c r="C149" s="117"/>
      <c r="D149" s="117"/>
      <c r="E149" s="117"/>
    </row>
    <row r="150" spans="3:5" s="27" customFormat="1" x14ac:dyDescent="0.25">
      <c r="C150" s="117"/>
      <c r="D150" s="117"/>
      <c r="E150" s="117"/>
    </row>
    <row r="151" spans="3:5" s="27" customFormat="1" x14ac:dyDescent="0.25">
      <c r="C151" s="117"/>
      <c r="D151" s="117"/>
      <c r="E151" s="117"/>
    </row>
    <row r="152" spans="3:5" s="27" customFormat="1" x14ac:dyDescent="0.25">
      <c r="C152" s="117"/>
      <c r="D152" s="117"/>
      <c r="E152" s="117"/>
    </row>
    <row r="153" spans="3:5" s="27" customFormat="1" x14ac:dyDescent="0.25">
      <c r="C153" s="117"/>
      <c r="D153" s="117"/>
      <c r="E153" s="117"/>
    </row>
    <row r="154" spans="3:5" s="27" customFormat="1" x14ac:dyDescent="0.25">
      <c r="C154" s="117"/>
      <c r="D154" s="117"/>
      <c r="E154" s="117"/>
    </row>
    <row r="155" spans="3:5" s="27" customFormat="1" x14ac:dyDescent="0.25">
      <c r="C155" s="117"/>
      <c r="D155" s="117"/>
      <c r="E155" s="117"/>
    </row>
    <row r="156" spans="3:5" s="27" customFormat="1" x14ac:dyDescent="0.25">
      <c r="C156" s="117"/>
      <c r="D156" s="117"/>
      <c r="E156" s="117"/>
    </row>
    <row r="157" spans="3:5" s="27" customFormat="1" x14ac:dyDescent="0.25">
      <c r="C157" s="117"/>
      <c r="D157" s="117"/>
      <c r="E157" s="117"/>
    </row>
    <row r="158" spans="3:5" s="27" customFormat="1" x14ac:dyDescent="0.25">
      <c r="C158" s="117"/>
      <c r="D158" s="117"/>
      <c r="E158" s="117"/>
    </row>
    <row r="159" spans="3:5" s="27" customFormat="1" x14ac:dyDescent="0.25">
      <c r="C159" s="117"/>
      <c r="D159" s="117"/>
      <c r="E159" s="117"/>
    </row>
    <row r="160" spans="3:5" s="27" customFormat="1" x14ac:dyDescent="0.25">
      <c r="C160" s="117"/>
      <c r="D160" s="117"/>
      <c r="E160" s="117"/>
    </row>
    <row r="161" spans="3:5" s="27" customFormat="1" x14ac:dyDescent="0.25">
      <c r="C161" s="117"/>
      <c r="D161" s="117"/>
      <c r="E161" s="117"/>
    </row>
    <row r="162" spans="3:5" s="27" customFormat="1" x14ac:dyDescent="0.25">
      <c r="C162" s="117"/>
      <c r="D162" s="117"/>
      <c r="E162" s="117"/>
    </row>
    <row r="163" spans="3:5" s="27" customFormat="1" x14ac:dyDescent="0.25">
      <c r="C163" s="117"/>
      <c r="D163" s="117"/>
      <c r="E163" s="117"/>
    </row>
    <row r="164" spans="3:5" s="27" customFormat="1" x14ac:dyDescent="0.25">
      <c r="C164" s="117"/>
      <c r="D164" s="117"/>
      <c r="E164" s="117"/>
    </row>
    <row r="165" spans="3:5" s="27" customFormat="1" x14ac:dyDescent="0.25">
      <c r="C165" s="117"/>
      <c r="D165" s="117"/>
      <c r="E165" s="117"/>
    </row>
    <row r="166" spans="3:5" s="27" customFormat="1" x14ac:dyDescent="0.25">
      <c r="C166" s="117"/>
      <c r="D166" s="117"/>
      <c r="E166" s="117"/>
    </row>
    <row r="167" spans="3:5" s="27" customFormat="1" x14ac:dyDescent="0.25">
      <c r="C167" s="117"/>
      <c r="D167" s="117"/>
      <c r="E167" s="117"/>
    </row>
    <row r="168" spans="3:5" s="27" customFormat="1" x14ac:dyDescent="0.25">
      <c r="C168" s="117"/>
      <c r="D168" s="117"/>
      <c r="E168" s="117"/>
    </row>
    <row r="169" spans="3:5" s="27" customFormat="1" x14ac:dyDescent="0.25">
      <c r="C169" s="117"/>
      <c r="D169" s="117"/>
      <c r="E169" s="117"/>
    </row>
    <row r="170" spans="3:5" s="27" customFormat="1" x14ac:dyDescent="0.25">
      <c r="C170" s="117"/>
      <c r="D170" s="117"/>
      <c r="E170" s="117"/>
    </row>
    <row r="171" spans="3:5" s="27" customFormat="1" x14ac:dyDescent="0.25">
      <c r="C171" s="117"/>
      <c r="D171" s="117"/>
      <c r="E171" s="117"/>
    </row>
    <row r="172" spans="3:5" s="27" customFormat="1" x14ac:dyDescent="0.25">
      <c r="C172" s="117"/>
      <c r="D172" s="117"/>
      <c r="E172" s="117"/>
    </row>
    <row r="173" spans="3:5" s="27" customFormat="1" x14ac:dyDescent="0.25">
      <c r="C173" s="117"/>
      <c r="D173" s="117"/>
      <c r="E173" s="117"/>
    </row>
    <row r="174" spans="3:5" s="27" customFormat="1" x14ac:dyDescent="0.25">
      <c r="C174" s="117"/>
      <c r="D174" s="117"/>
      <c r="E174" s="117"/>
    </row>
    <row r="175" spans="3:5" s="27" customFormat="1" x14ac:dyDescent="0.25">
      <c r="C175" s="117"/>
      <c r="D175" s="117"/>
      <c r="E175" s="117"/>
    </row>
    <row r="176" spans="3:5" s="27" customFormat="1" x14ac:dyDescent="0.25">
      <c r="C176" s="117"/>
      <c r="D176" s="117"/>
      <c r="E176" s="117"/>
    </row>
    <row r="177" spans="3:5" s="27" customFormat="1" x14ac:dyDescent="0.25">
      <c r="C177" s="117"/>
      <c r="D177" s="117"/>
      <c r="E177" s="117"/>
    </row>
    <row r="178" spans="3:5" s="27" customFormat="1" x14ac:dyDescent="0.25">
      <c r="C178" s="117"/>
      <c r="D178" s="117"/>
      <c r="E178" s="117"/>
    </row>
    <row r="179" spans="3:5" s="27" customFormat="1" x14ac:dyDescent="0.25">
      <c r="C179" s="117"/>
      <c r="D179" s="117"/>
      <c r="E179" s="117"/>
    </row>
    <row r="180" spans="3:5" s="27" customFormat="1" x14ac:dyDescent="0.25">
      <c r="C180" s="117"/>
      <c r="D180" s="117"/>
      <c r="E180" s="117"/>
    </row>
    <row r="181" spans="3:5" s="27" customFormat="1" x14ac:dyDescent="0.25">
      <c r="C181" s="117"/>
      <c r="D181" s="117"/>
      <c r="E181" s="117"/>
    </row>
    <row r="182" spans="3:5" s="27" customFormat="1" x14ac:dyDescent="0.25">
      <c r="C182" s="117"/>
      <c r="D182" s="117"/>
      <c r="E182" s="117"/>
    </row>
    <row r="183" spans="3:5" s="27" customFormat="1" x14ac:dyDescent="0.25">
      <c r="C183" s="117"/>
      <c r="D183" s="117"/>
      <c r="E183" s="117"/>
    </row>
    <row r="184" spans="3:5" s="27" customFormat="1" x14ac:dyDescent="0.25">
      <c r="C184" s="117"/>
      <c r="D184" s="117"/>
      <c r="E184" s="117"/>
    </row>
    <row r="185" spans="3:5" s="27" customFormat="1" x14ac:dyDescent="0.25">
      <c r="C185" s="117"/>
      <c r="D185" s="117"/>
      <c r="E185" s="117"/>
    </row>
    <row r="186" spans="3:5" s="27" customFormat="1" x14ac:dyDescent="0.25">
      <c r="C186" s="117"/>
      <c r="D186" s="117"/>
      <c r="E186" s="117"/>
    </row>
    <row r="187" spans="3:5" s="27" customFormat="1" x14ac:dyDescent="0.25">
      <c r="C187" s="117"/>
      <c r="D187" s="117"/>
      <c r="E187" s="117"/>
    </row>
    <row r="188" spans="3:5" s="27" customFormat="1" x14ac:dyDescent="0.25">
      <c r="C188" s="117"/>
      <c r="D188" s="117"/>
      <c r="E188" s="117"/>
    </row>
    <row r="189" spans="3:5" s="27" customFormat="1" x14ac:dyDescent="0.25">
      <c r="C189" s="117"/>
      <c r="D189" s="117"/>
      <c r="E189" s="117"/>
    </row>
    <row r="190" spans="3:5" s="27" customFormat="1" x14ac:dyDescent="0.25">
      <c r="C190" s="117"/>
      <c r="D190" s="117"/>
      <c r="E190" s="117"/>
    </row>
    <row r="191" spans="3:5" s="27" customFormat="1" x14ac:dyDescent="0.25">
      <c r="C191" s="117"/>
      <c r="D191" s="117"/>
      <c r="E191" s="117"/>
    </row>
    <row r="192" spans="3:5" s="27" customFormat="1" x14ac:dyDescent="0.25">
      <c r="C192" s="117"/>
      <c r="D192" s="117"/>
      <c r="E192" s="117"/>
    </row>
    <row r="193" spans="3:5" s="27" customFormat="1" x14ac:dyDescent="0.25">
      <c r="C193" s="117"/>
      <c r="D193" s="117"/>
      <c r="E193" s="117"/>
    </row>
    <row r="194" spans="3:5" s="27" customFormat="1" x14ac:dyDescent="0.25">
      <c r="C194" s="117"/>
      <c r="D194" s="117"/>
      <c r="E194" s="117"/>
    </row>
    <row r="195" spans="3:5" s="27" customFormat="1" x14ac:dyDescent="0.25">
      <c r="C195" s="117"/>
      <c r="D195" s="117"/>
      <c r="E195" s="117"/>
    </row>
    <row r="196" spans="3:5" s="27" customFormat="1" x14ac:dyDescent="0.25">
      <c r="C196" s="117"/>
      <c r="D196" s="117"/>
      <c r="E196" s="117"/>
    </row>
    <row r="197" spans="3:5" s="27" customFormat="1" x14ac:dyDescent="0.25">
      <c r="C197" s="117"/>
      <c r="D197" s="117"/>
      <c r="E197" s="117"/>
    </row>
    <row r="198" spans="3:5" s="27" customFormat="1" x14ac:dyDescent="0.25">
      <c r="C198" s="117"/>
      <c r="D198" s="117"/>
      <c r="E198" s="117"/>
    </row>
    <row r="199" spans="3:5" s="27" customFormat="1" x14ac:dyDescent="0.25">
      <c r="C199" s="117"/>
      <c r="D199" s="117"/>
      <c r="E199" s="117"/>
    </row>
    <row r="200" spans="3:5" s="27" customFormat="1" x14ac:dyDescent="0.25">
      <c r="C200" s="117"/>
      <c r="D200" s="117"/>
      <c r="E200" s="117"/>
    </row>
    <row r="201" spans="3:5" s="27" customFormat="1" x14ac:dyDescent="0.25">
      <c r="C201" s="117"/>
      <c r="D201" s="117"/>
      <c r="E201" s="117"/>
    </row>
    <row r="202" spans="3:5" s="27" customFormat="1" x14ac:dyDescent="0.25">
      <c r="C202" s="117"/>
      <c r="D202" s="117"/>
      <c r="E202" s="117"/>
    </row>
    <row r="203" spans="3:5" s="27" customFormat="1" x14ac:dyDescent="0.25">
      <c r="C203" s="117"/>
      <c r="D203" s="117"/>
      <c r="E203" s="117"/>
    </row>
    <row r="204" spans="3:5" s="27" customFormat="1" x14ac:dyDescent="0.25">
      <c r="C204" s="117"/>
      <c r="D204" s="117"/>
      <c r="E204" s="117"/>
    </row>
    <row r="205" spans="3:5" s="27" customFormat="1" x14ac:dyDescent="0.25">
      <c r="C205" s="117"/>
      <c r="D205" s="117"/>
      <c r="E205" s="117"/>
    </row>
    <row r="206" spans="3:5" s="27" customFormat="1" x14ac:dyDescent="0.25">
      <c r="C206" s="117"/>
      <c r="D206" s="117"/>
      <c r="E206" s="117"/>
    </row>
    <row r="207" spans="3:5" s="27" customFormat="1" x14ac:dyDescent="0.25">
      <c r="C207" s="117"/>
      <c r="D207" s="117"/>
      <c r="E207" s="117"/>
    </row>
    <row r="208" spans="3:5" s="27" customFormat="1" x14ac:dyDescent="0.25">
      <c r="C208" s="117"/>
      <c r="D208" s="117"/>
      <c r="E208" s="117"/>
    </row>
    <row r="209" spans="2:6" x14ac:dyDescent="0.25">
      <c r="B209" s="27"/>
      <c r="C209" s="117"/>
      <c r="D209" s="117"/>
      <c r="E209" s="117"/>
      <c r="F209" s="27"/>
    </row>
    <row r="210" spans="2:6" x14ac:dyDescent="0.25">
      <c r="B210" s="27"/>
      <c r="C210" s="117"/>
      <c r="D210" s="117"/>
      <c r="E210" s="117"/>
      <c r="F210" s="27"/>
    </row>
    <row r="211" spans="2:6" x14ac:dyDescent="0.25">
      <c r="B211" s="27"/>
      <c r="C211" s="117"/>
      <c r="D211" s="117"/>
      <c r="E211" s="117"/>
      <c r="F211" s="27"/>
    </row>
    <row r="212" spans="2:6" x14ac:dyDescent="0.25">
      <c r="B212" s="27"/>
      <c r="C212" s="117"/>
      <c r="D212" s="117"/>
      <c r="E212" s="117"/>
      <c r="F212" s="27"/>
    </row>
    <row r="213" spans="2:6" x14ac:dyDescent="0.25">
      <c r="B213" s="27"/>
      <c r="C213" s="117"/>
      <c r="D213" s="117"/>
      <c r="E213" s="117"/>
      <c r="F213" s="27"/>
    </row>
    <row r="214" spans="2:6" x14ac:dyDescent="0.25">
      <c r="B214" s="27"/>
      <c r="C214" s="117"/>
      <c r="D214" s="117"/>
      <c r="E214" s="117"/>
      <c r="F214" s="27"/>
    </row>
    <row r="215" spans="2:6" x14ac:dyDescent="0.25">
      <c r="B215" s="27"/>
      <c r="C215" s="117"/>
      <c r="D215" s="117"/>
      <c r="E215" s="117"/>
      <c r="F215" s="27"/>
    </row>
    <row r="216" spans="2:6" x14ac:dyDescent="0.25">
      <c r="B216" s="27"/>
      <c r="C216" s="117"/>
      <c r="D216" s="117"/>
      <c r="E216" s="117"/>
      <c r="F216" s="27"/>
    </row>
    <row r="217" spans="2:6" x14ac:dyDescent="0.25">
      <c r="B217" s="27"/>
      <c r="C217" s="117"/>
      <c r="D217" s="117"/>
      <c r="E217" s="117"/>
      <c r="F217" s="27"/>
    </row>
    <row r="218" spans="2:6" x14ac:dyDescent="0.25">
      <c r="B218" s="27"/>
      <c r="C218" s="117"/>
      <c r="D218" s="117"/>
      <c r="E218" s="117"/>
      <c r="F218" s="27"/>
    </row>
    <row r="219" spans="2:6" x14ac:dyDescent="0.25">
      <c r="B219" s="27"/>
      <c r="C219" s="117"/>
      <c r="D219" s="117"/>
      <c r="E219" s="117"/>
      <c r="F219" s="27"/>
    </row>
    <row r="220" spans="2:6" x14ac:dyDescent="0.25">
      <c r="B220" s="27"/>
      <c r="C220" s="117"/>
      <c r="D220" s="117"/>
      <c r="E220" s="117"/>
      <c r="F220" s="27"/>
    </row>
    <row r="221" spans="2:6" x14ac:dyDescent="0.25">
      <c r="B221" s="27"/>
      <c r="C221" s="117"/>
      <c r="D221" s="117"/>
      <c r="E221" s="117"/>
      <c r="F221" s="27"/>
    </row>
    <row r="222" spans="2:6" x14ac:dyDescent="0.25">
      <c r="B222" s="27"/>
      <c r="C222" s="117"/>
      <c r="D222" s="117"/>
      <c r="E222" s="117"/>
      <c r="F222" s="27"/>
    </row>
    <row r="223" spans="2:6" x14ac:dyDescent="0.25">
      <c r="B223" s="27"/>
      <c r="C223" s="117"/>
      <c r="D223" s="117"/>
      <c r="E223" s="117"/>
      <c r="F223" s="27"/>
    </row>
    <row r="224" spans="2:6" x14ac:dyDescent="0.25">
      <c r="B224" s="27"/>
      <c r="C224" s="117"/>
      <c r="D224" s="117"/>
      <c r="E224" s="117"/>
      <c r="F224" s="27"/>
    </row>
    <row r="225" spans="2:6" x14ac:dyDescent="0.25">
      <c r="B225" s="27"/>
      <c r="C225" s="117"/>
      <c r="D225" s="117"/>
      <c r="E225" s="117"/>
      <c r="F225" s="27"/>
    </row>
    <row r="226" spans="2:6" x14ac:dyDescent="0.25">
      <c r="B226" s="27"/>
      <c r="C226" s="117"/>
      <c r="D226" s="117"/>
      <c r="E226" s="117"/>
      <c r="F226" s="27"/>
    </row>
    <row r="227" spans="2:6" x14ac:dyDescent="0.25">
      <c r="B227" s="27"/>
      <c r="C227" s="117"/>
      <c r="D227" s="117"/>
      <c r="E227" s="117"/>
      <c r="F227" s="27"/>
    </row>
    <row r="228" spans="2:6" x14ac:dyDescent="0.25">
      <c r="B228" s="27"/>
      <c r="C228" s="117"/>
      <c r="D228" s="117"/>
      <c r="E228" s="117"/>
      <c r="F228" s="27"/>
    </row>
    <row r="229" spans="2:6" x14ac:dyDescent="0.25">
      <c r="B229" s="27"/>
      <c r="C229" s="117"/>
      <c r="D229" s="117"/>
      <c r="E229" s="117"/>
      <c r="F229" s="27"/>
    </row>
    <row r="230" spans="2:6" x14ac:dyDescent="0.25">
      <c r="B230" s="27"/>
      <c r="C230" s="117"/>
      <c r="D230" s="117"/>
      <c r="E230" s="117"/>
      <c r="F230" s="27"/>
    </row>
    <row r="231" spans="2:6" x14ac:dyDescent="0.25">
      <c r="B231" s="27"/>
      <c r="C231" s="117"/>
      <c r="D231" s="117"/>
      <c r="E231" s="117"/>
      <c r="F231" s="27"/>
    </row>
    <row r="232" spans="2:6" x14ac:dyDescent="0.25">
      <c r="B232" s="27"/>
      <c r="C232" s="117"/>
      <c r="D232" s="117"/>
      <c r="E232" s="117"/>
      <c r="F232" s="27"/>
    </row>
    <row r="233" spans="2:6" x14ac:dyDescent="0.25">
      <c r="B233" s="27"/>
      <c r="C233" s="117"/>
      <c r="D233" s="117"/>
      <c r="E233" s="117"/>
      <c r="F233" s="27"/>
    </row>
    <row r="234" spans="2:6" x14ac:dyDescent="0.25">
      <c r="B234" s="27"/>
      <c r="C234" s="117"/>
      <c r="D234" s="117"/>
      <c r="E234" s="117"/>
      <c r="F234" s="27"/>
    </row>
    <row r="235" spans="2:6" x14ac:dyDescent="0.25">
      <c r="B235" s="27"/>
      <c r="C235" s="117"/>
      <c r="D235" s="117"/>
      <c r="E235" s="117"/>
      <c r="F235" s="27"/>
    </row>
    <row r="236" spans="2:6" x14ac:dyDescent="0.25">
      <c r="B236" s="27"/>
      <c r="C236" s="117"/>
      <c r="D236" s="117"/>
      <c r="E236" s="117"/>
      <c r="F236" s="27"/>
    </row>
    <row r="237" spans="2:6" x14ac:dyDescent="0.25">
      <c r="B237" s="27"/>
      <c r="C237" s="117"/>
      <c r="D237" s="117"/>
      <c r="E237" s="117"/>
      <c r="F237" s="27"/>
    </row>
    <row r="238" spans="2:6" x14ac:dyDescent="0.25">
      <c r="B238" s="27"/>
      <c r="C238" s="117"/>
      <c r="D238" s="117"/>
      <c r="E238" s="117"/>
      <c r="F238" s="27"/>
    </row>
    <row r="239" spans="2:6" x14ac:dyDescent="0.25">
      <c r="B239" s="27"/>
      <c r="C239" s="117"/>
      <c r="D239" s="117"/>
      <c r="E239" s="117"/>
      <c r="F239" s="27"/>
    </row>
    <row r="240" spans="2:6" x14ac:dyDescent="0.25">
      <c r="B240" s="27"/>
      <c r="C240" s="117"/>
      <c r="D240" s="117"/>
      <c r="E240" s="117"/>
      <c r="F240" s="27"/>
    </row>
    <row r="241" spans="2:6" x14ac:dyDescent="0.25">
      <c r="B241" s="27"/>
      <c r="C241" s="117"/>
      <c r="D241" s="117"/>
      <c r="E241" s="117"/>
      <c r="F241" s="27"/>
    </row>
    <row r="242" spans="2:6" x14ac:dyDescent="0.25">
      <c r="B242" s="27"/>
      <c r="C242" s="117"/>
      <c r="D242" s="117"/>
      <c r="E242" s="117"/>
      <c r="F242" s="27"/>
    </row>
    <row r="243" spans="2:6" x14ac:dyDescent="0.25">
      <c r="B243" s="27"/>
      <c r="C243" s="117"/>
      <c r="D243" s="117"/>
      <c r="E243" s="117"/>
      <c r="F243" s="27"/>
    </row>
    <row r="244" spans="2:6" x14ac:dyDescent="0.25">
      <c r="B244" s="27"/>
      <c r="C244" s="117"/>
      <c r="D244" s="117"/>
      <c r="E244" s="117"/>
      <c r="F244" s="27"/>
    </row>
    <row r="245" spans="2:6" x14ac:dyDescent="0.25">
      <c r="B245" s="27"/>
      <c r="C245" s="117"/>
      <c r="D245" s="117"/>
      <c r="E245" s="117"/>
      <c r="F245" s="27"/>
    </row>
    <row r="246" spans="2:6" x14ac:dyDescent="0.25">
      <c r="B246" s="27"/>
      <c r="C246" s="117"/>
      <c r="D246" s="117"/>
      <c r="E246" s="117"/>
      <c r="F246" s="27"/>
    </row>
    <row r="247" spans="2:6" x14ac:dyDescent="0.25">
      <c r="B247" s="27"/>
      <c r="C247" s="117"/>
      <c r="D247" s="117"/>
      <c r="E247" s="117"/>
      <c r="F247" s="27"/>
    </row>
    <row r="248" spans="2:6" x14ac:dyDescent="0.25">
      <c r="B248" s="27"/>
      <c r="C248" s="117"/>
      <c r="D248" s="117"/>
      <c r="E248" s="117"/>
      <c r="F248" s="27"/>
    </row>
    <row r="249" spans="2:6" x14ac:dyDescent="0.25">
      <c r="B249" s="27"/>
      <c r="C249" s="117"/>
      <c r="D249" s="117"/>
      <c r="E249" s="117"/>
      <c r="F249" s="27"/>
    </row>
    <row r="250" spans="2:6" x14ac:dyDescent="0.25">
      <c r="B250" s="27"/>
      <c r="C250" s="117"/>
      <c r="D250" s="117"/>
      <c r="E250" s="117"/>
      <c r="F250" s="27"/>
    </row>
    <row r="251" spans="2:6" x14ac:dyDescent="0.25">
      <c r="F251" s="27"/>
    </row>
    <row r="252" spans="2:6" x14ac:dyDescent="0.25">
      <c r="F252" s="27"/>
    </row>
    <row r="253" spans="2:6" x14ac:dyDescent="0.25">
      <c r="F253" s="27"/>
    </row>
    <row r="254" spans="2:6" x14ac:dyDescent="0.25">
      <c r="F254" s="27"/>
    </row>
    <row r="255" spans="2:6" x14ac:dyDescent="0.25">
      <c r="F255" s="27"/>
    </row>
    <row r="256" spans="2:6" x14ac:dyDescent="0.25">
      <c r="F256" s="27"/>
    </row>
    <row r="257" spans="2:6" x14ac:dyDescent="0.25">
      <c r="F257" s="27"/>
    </row>
    <row r="258" spans="2:6" x14ac:dyDescent="0.25">
      <c r="F258" s="27"/>
    </row>
    <row r="259" spans="2:6" x14ac:dyDescent="0.25">
      <c r="F259" s="27"/>
    </row>
    <row r="260" spans="2:6" x14ac:dyDescent="0.25">
      <c r="B260" s="27"/>
      <c r="C260" s="117"/>
      <c r="D260" s="117"/>
      <c r="E260" s="117"/>
      <c r="F260" s="27"/>
    </row>
    <row r="261" spans="2:6" x14ac:dyDescent="0.25">
      <c r="B261" s="27"/>
      <c r="C261" s="117"/>
      <c r="D261" s="117"/>
      <c r="E261" s="117"/>
      <c r="F261" s="27"/>
    </row>
    <row r="262" spans="2:6" x14ac:dyDescent="0.25">
      <c r="B262" s="27"/>
      <c r="C262" s="117"/>
      <c r="D262" s="117"/>
      <c r="E262" s="117"/>
      <c r="F262" s="27"/>
    </row>
    <row r="263" spans="2:6" x14ac:dyDescent="0.25">
      <c r="B263" s="27"/>
      <c r="C263" s="117"/>
      <c r="D263" s="117"/>
      <c r="E263" s="117"/>
      <c r="F263" s="27"/>
    </row>
    <row r="264" spans="2:6" x14ac:dyDescent="0.25">
      <c r="B264" s="27"/>
      <c r="C264" s="117"/>
      <c r="D264" s="117"/>
      <c r="E264" s="117"/>
      <c r="F264" s="27"/>
    </row>
    <row r="265" spans="2:6" x14ac:dyDescent="0.25">
      <c r="B265" s="27"/>
      <c r="C265" s="117"/>
      <c r="D265" s="117"/>
      <c r="E265" s="117"/>
      <c r="F265" s="27"/>
    </row>
    <row r="266" spans="2:6" x14ac:dyDescent="0.25">
      <c r="B266" s="27"/>
      <c r="C266" s="117"/>
      <c r="D266" s="117"/>
      <c r="E266" s="117"/>
      <c r="F266" s="27"/>
    </row>
    <row r="267" spans="2:6" x14ac:dyDescent="0.25">
      <c r="B267" s="27"/>
      <c r="C267" s="117"/>
      <c r="D267" s="117"/>
      <c r="E267" s="117"/>
      <c r="F267" s="27"/>
    </row>
    <row r="268" spans="2:6" x14ac:dyDescent="0.25">
      <c r="B268" s="27"/>
      <c r="C268" s="117"/>
      <c r="D268" s="117"/>
      <c r="E268" s="117"/>
      <c r="F268" s="27"/>
    </row>
    <row r="269" spans="2:6" x14ac:dyDescent="0.25">
      <c r="B269" s="27"/>
      <c r="C269" s="117"/>
      <c r="D269" s="117"/>
      <c r="E269" s="117"/>
      <c r="F269" s="27"/>
    </row>
    <row r="270" spans="2:6" x14ac:dyDescent="0.25">
      <c r="B270" s="27"/>
      <c r="C270" s="117"/>
      <c r="D270" s="117"/>
      <c r="E270" s="117"/>
      <c r="F270" s="27"/>
    </row>
    <row r="271" spans="2:6" x14ac:dyDescent="0.25">
      <c r="B271" s="27"/>
      <c r="C271" s="117"/>
      <c r="D271" s="117"/>
      <c r="E271" s="117"/>
      <c r="F271" s="27"/>
    </row>
    <row r="272" spans="2:6" x14ac:dyDescent="0.25">
      <c r="B272" s="27"/>
      <c r="C272" s="117"/>
      <c r="D272" s="117"/>
      <c r="E272" s="117"/>
      <c r="F272" s="27"/>
    </row>
    <row r="273" spans="2:6" x14ac:dyDescent="0.25">
      <c r="B273" s="27"/>
      <c r="C273" s="117"/>
      <c r="D273" s="117"/>
      <c r="E273" s="117"/>
      <c r="F273" s="27"/>
    </row>
    <row r="274" spans="2:6" x14ac:dyDescent="0.25">
      <c r="B274" s="27"/>
      <c r="C274" s="117"/>
      <c r="D274" s="117"/>
      <c r="E274" s="117"/>
      <c r="F274" s="27"/>
    </row>
    <row r="275" spans="2:6" x14ac:dyDescent="0.25">
      <c r="B275" s="27"/>
      <c r="C275" s="117"/>
      <c r="D275" s="117"/>
      <c r="E275" s="117"/>
      <c r="F275" s="27"/>
    </row>
    <row r="276" spans="2:6" x14ac:dyDescent="0.25">
      <c r="B276" s="27"/>
      <c r="C276" s="117"/>
      <c r="D276" s="117"/>
      <c r="E276" s="117"/>
      <c r="F276" s="27"/>
    </row>
    <row r="277" spans="2:6" x14ac:dyDescent="0.25">
      <c r="B277" s="27"/>
      <c r="C277" s="117"/>
      <c r="D277" s="117"/>
      <c r="E277" s="117"/>
      <c r="F277" s="27"/>
    </row>
    <row r="278" spans="2:6" x14ac:dyDescent="0.25">
      <c r="B278" s="27"/>
      <c r="C278" s="117"/>
      <c r="D278" s="117"/>
      <c r="E278" s="117"/>
      <c r="F278" s="27"/>
    </row>
    <row r="279" spans="2:6" x14ac:dyDescent="0.25">
      <c r="B279" s="27"/>
      <c r="C279" s="117"/>
      <c r="D279" s="117"/>
      <c r="E279" s="117"/>
      <c r="F279" s="27"/>
    </row>
    <row r="280" spans="2:6" x14ac:dyDescent="0.25">
      <c r="B280" s="27"/>
      <c r="C280" s="117"/>
      <c r="D280" s="117"/>
      <c r="E280" s="117"/>
      <c r="F280" s="27"/>
    </row>
    <row r="281" spans="2:6" x14ac:dyDescent="0.25">
      <c r="B281" s="27"/>
      <c r="C281" s="117"/>
      <c r="D281" s="117"/>
      <c r="E281" s="117"/>
      <c r="F281" s="27"/>
    </row>
    <row r="282" spans="2:6" x14ac:dyDescent="0.25">
      <c r="B282" s="27"/>
      <c r="C282" s="117"/>
      <c r="D282" s="117"/>
      <c r="E282" s="117"/>
      <c r="F282" s="27"/>
    </row>
    <row r="283" spans="2:6" x14ac:dyDescent="0.25">
      <c r="B283" s="27"/>
      <c r="C283" s="117"/>
      <c r="D283" s="117"/>
      <c r="E283" s="117"/>
      <c r="F283" s="27"/>
    </row>
    <row r="284" spans="2:6" x14ac:dyDescent="0.25">
      <c r="B284" s="27"/>
      <c r="C284" s="117"/>
      <c r="D284" s="117"/>
      <c r="E284" s="117"/>
      <c r="F284" s="27"/>
    </row>
    <row r="285" spans="2:6" x14ac:dyDescent="0.25">
      <c r="B285" s="27"/>
      <c r="C285" s="117"/>
      <c r="D285" s="117"/>
      <c r="E285" s="117"/>
      <c r="F285" s="27"/>
    </row>
    <row r="286" spans="2:6" x14ac:dyDescent="0.25">
      <c r="B286" s="27"/>
      <c r="C286" s="117"/>
      <c r="D286" s="117"/>
      <c r="E286" s="117"/>
      <c r="F286" s="27"/>
    </row>
    <row r="287" spans="2:6" x14ac:dyDescent="0.25">
      <c r="B287" s="27"/>
      <c r="C287" s="117"/>
      <c r="D287" s="117"/>
      <c r="E287" s="117"/>
      <c r="F287" s="27"/>
    </row>
    <row r="288" spans="2:6" x14ac:dyDescent="0.25">
      <c r="B288" s="27"/>
      <c r="C288" s="117"/>
      <c r="D288" s="117"/>
      <c r="E288" s="117"/>
      <c r="F288" s="27"/>
    </row>
  </sheetData>
  <sheetProtection password="E0C8" sheet="1" objects="1" scenarios="1"/>
  <mergeCells count="8">
    <mergeCell ref="A60:E60"/>
    <mergeCell ref="A61:E61"/>
    <mergeCell ref="A1:B1"/>
    <mergeCell ref="C56:E56"/>
    <mergeCell ref="A58:E58"/>
    <mergeCell ref="A59:E59"/>
    <mergeCell ref="C4:E4"/>
    <mergeCell ref="C5:E5"/>
  </mergeCells>
  <pageMargins left="0.7" right="0.7" top="0.75" bottom="0.75" header="0.3" footer="0.3"/>
  <pageSetup scale="5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F269"/>
  <sheetViews>
    <sheetView zoomScale="75" zoomScaleNormal="75" workbookViewId="0">
      <selection activeCell="B34" sqref="B34"/>
    </sheetView>
  </sheetViews>
  <sheetFormatPr defaultColWidth="9.140625" defaultRowHeight="15" x14ac:dyDescent="0.25"/>
  <cols>
    <col min="1" max="1" width="4" style="27" customWidth="1"/>
    <col min="2" max="2" width="113.85546875" style="57" customWidth="1"/>
    <col min="3" max="5" width="11.5703125" style="119" bestFit="1" customWidth="1"/>
    <col min="6" max="6" width="27.7109375" style="57" customWidth="1"/>
    <col min="7" max="7" width="1.5703125" style="27" customWidth="1"/>
    <col min="8" max="16384" width="9.140625" style="27"/>
  </cols>
  <sheetData>
    <row r="1" spans="1:6" ht="15.6" x14ac:dyDescent="0.3">
      <c r="A1" s="186" t="str">
        <f>"FR Y-14Q - Basel III &amp; Dodd-Frank Schedule:"&amp;" "&amp;'Basel III_CoverSheet'!$D$4&amp;""</f>
        <v xml:space="preserve">FR Y-14Q - Basel III &amp; Dodd-Frank Schedule: </v>
      </c>
      <c r="B1" s="187"/>
      <c r="C1" s="191"/>
      <c r="D1" s="191"/>
      <c r="E1" s="191"/>
      <c r="F1" s="27"/>
    </row>
    <row r="2" spans="1:6" s="14" customFormat="1" ht="17.45" x14ac:dyDescent="0.3">
      <c r="B2" s="16" t="s">
        <v>178</v>
      </c>
      <c r="C2" s="109"/>
      <c r="D2" s="109"/>
      <c r="E2" s="109"/>
    </row>
    <row r="3" spans="1:6" s="14" customFormat="1" ht="15" customHeight="1" x14ac:dyDescent="0.3">
      <c r="B3" s="15" t="s">
        <v>39</v>
      </c>
      <c r="C3" s="111" t="s">
        <v>37</v>
      </c>
      <c r="D3" s="110" t="s">
        <v>36</v>
      </c>
      <c r="E3" s="110" t="s">
        <v>35</v>
      </c>
      <c r="F3" s="111" t="s">
        <v>33</v>
      </c>
    </row>
    <row r="4" spans="1:6" s="25" customFormat="1" ht="14.45" x14ac:dyDescent="0.3">
      <c r="C4" s="189"/>
      <c r="D4" s="189"/>
      <c r="E4" s="189"/>
    </row>
    <row r="5" spans="1:6" s="25" customFormat="1" ht="14.45" x14ac:dyDescent="0.3">
      <c r="C5" s="190"/>
      <c r="D5" s="190"/>
      <c r="E5" s="190"/>
    </row>
    <row r="6" spans="1:6" s="25" customFormat="1" ht="14.45" x14ac:dyDescent="0.3">
      <c r="C6" s="112" t="s">
        <v>124</v>
      </c>
      <c r="D6" s="165" t="s">
        <v>125</v>
      </c>
      <c r="E6" s="165" t="s">
        <v>126</v>
      </c>
      <c r="F6" s="161" t="s">
        <v>237</v>
      </c>
    </row>
    <row r="7" spans="1:6" ht="14.45" x14ac:dyDescent="0.3">
      <c r="B7" s="20" t="s">
        <v>198</v>
      </c>
      <c r="C7" s="82"/>
      <c r="D7" s="82"/>
      <c r="E7" s="82"/>
      <c r="F7" s="27"/>
    </row>
    <row r="8" spans="1:6" ht="14.45" x14ac:dyDescent="0.3">
      <c r="A8" s="27">
        <f>+A7+1</f>
        <v>1</v>
      </c>
      <c r="B8" s="19" t="s">
        <v>131</v>
      </c>
      <c r="C8" s="140"/>
      <c r="D8" s="140"/>
      <c r="E8" s="140"/>
      <c r="F8" s="140"/>
    </row>
    <row r="9" spans="1:6" ht="14.45" x14ac:dyDescent="0.3">
      <c r="A9" s="27">
        <f>+A8+1</f>
        <v>2</v>
      </c>
      <c r="B9" s="19" t="s">
        <v>132</v>
      </c>
      <c r="C9" s="140"/>
      <c r="D9" s="140"/>
      <c r="E9" s="140"/>
      <c r="F9" s="140"/>
    </row>
    <row r="10" spans="1:6" s="50" customFormat="1" ht="14.45" x14ac:dyDescent="0.3">
      <c r="A10" s="27">
        <f>+A9+1</f>
        <v>3</v>
      </c>
      <c r="B10" s="21" t="s">
        <v>54</v>
      </c>
      <c r="C10" s="141" t="str">
        <f t="shared" ref="C10:E10" si="0">IF(AND(ISNUMBER(C8),ISNUMBER(C9)),SUM(C8,C9),"")</f>
        <v/>
      </c>
      <c r="D10" s="141" t="str">
        <f t="shared" si="0"/>
        <v/>
      </c>
      <c r="E10" s="141" t="str">
        <f t="shared" si="0"/>
        <v/>
      </c>
      <c r="F10" s="140"/>
    </row>
    <row r="11" spans="1:6" s="50" customFormat="1" ht="14.45" x14ac:dyDescent="0.3">
      <c r="A11" s="27"/>
      <c r="B11" s="21"/>
      <c r="C11" s="142"/>
      <c r="D11" s="142"/>
      <c r="E11" s="142"/>
    </row>
    <row r="12" spans="1:6" ht="14.45" x14ac:dyDescent="0.3">
      <c r="B12" s="20" t="s">
        <v>199</v>
      </c>
      <c r="C12" s="143"/>
      <c r="D12" s="143"/>
      <c r="E12" s="143"/>
      <c r="F12" s="27"/>
    </row>
    <row r="13" spans="1:6" ht="14.45" x14ac:dyDescent="0.3">
      <c r="A13" s="27">
        <f>+A10+1</f>
        <v>4</v>
      </c>
      <c r="B13" s="19" t="s">
        <v>53</v>
      </c>
      <c r="C13" s="140"/>
      <c r="D13" s="140"/>
      <c r="E13" s="140"/>
      <c r="F13" s="140"/>
    </row>
    <row r="14" spans="1:6" ht="14.45" x14ac:dyDescent="0.3">
      <c r="A14" s="27">
        <f t="shared" ref="A14:A26" si="1">+A13+1</f>
        <v>5</v>
      </c>
      <c r="B14" s="19" t="s">
        <v>200</v>
      </c>
      <c r="C14" s="140"/>
      <c r="D14" s="140"/>
      <c r="E14" s="140"/>
      <c r="F14" s="140"/>
    </row>
    <row r="15" spans="1:6" ht="14.45" x14ac:dyDescent="0.3">
      <c r="A15" s="27">
        <f t="shared" si="1"/>
        <v>6</v>
      </c>
      <c r="B15" s="19" t="s">
        <v>201</v>
      </c>
      <c r="C15" s="140"/>
      <c r="D15" s="140"/>
      <c r="E15" s="140"/>
      <c r="F15" s="140"/>
    </row>
    <row r="16" spans="1:6" ht="14.45" x14ac:dyDescent="0.3">
      <c r="A16" s="27">
        <f t="shared" si="1"/>
        <v>7</v>
      </c>
      <c r="B16" s="19" t="s">
        <v>52</v>
      </c>
      <c r="C16" s="140"/>
      <c r="D16" s="140"/>
      <c r="E16" s="140"/>
      <c r="F16" s="140"/>
    </row>
    <row r="17" spans="1:6" ht="14.45" x14ac:dyDescent="0.3">
      <c r="A17" s="27">
        <f t="shared" si="1"/>
        <v>8</v>
      </c>
      <c r="B17" s="22" t="s">
        <v>133</v>
      </c>
      <c r="C17" s="141" t="str">
        <f t="shared" ref="C17:E17" si="2">IF(AND(ISNUMBER(C18),ISNUMBER(C19)),C18+(8%*C19),"")</f>
        <v/>
      </c>
      <c r="D17" s="141" t="str">
        <f t="shared" si="2"/>
        <v/>
      </c>
      <c r="E17" s="141" t="str">
        <f t="shared" si="2"/>
        <v/>
      </c>
      <c r="F17" s="140"/>
    </row>
    <row r="18" spans="1:6" ht="14.45" x14ac:dyDescent="0.3">
      <c r="A18" s="27">
        <f t="shared" si="1"/>
        <v>9</v>
      </c>
      <c r="B18" s="23" t="s">
        <v>202</v>
      </c>
      <c r="C18" s="140"/>
      <c r="D18" s="140"/>
      <c r="E18" s="140"/>
      <c r="F18" s="140"/>
    </row>
    <row r="19" spans="1:6" ht="14.45" x14ac:dyDescent="0.3">
      <c r="A19" s="27">
        <f t="shared" si="1"/>
        <v>10</v>
      </c>
      <c r="B19" s="23" t="s">
        <v>225</v>
      </c>
      <c r="C19" s="141" t="str">
        <f t="shared" ref="C19:E19" si="3">IF(AND(ISNUMBER(C20),ISNUMBER(C21)),MAX(C20,C21)," ")</f>
        <v xml:space="preserve"> </v>
      </c>
      <c r="D19" s="141" t="str">
        <f t="shared" si="3"/>
        <v xml:space="preserve"> </v>
      </c>
      <c r="E19" s="141" t="str">
        <f t="shared" si="3"/>
        <v xml:space="preserve"> </v>
      </c>
      <c r="F19" s="140"/>
    </row>
    <row r="20" spans="1:6" ht="14.45" x14ac:dyDescent="0.3">
      <c r="A20" s="27">
        <f t="shared" si="1"/>
        <v>11</v>
      </c>
      <c r="B20" s="21" t="s">
        <v>51</v>
      </c>
      <c r="C20" s="140"/>
      <c r="D20" s="140"/>
      <c r="E20" s="140"/>
      <c r="F20" s="140"/>
    </row>
    <row r="21" spans="1:6" ht="14.45" x14ac:dyDescent="0.3">
      <c r="A21" s="27">
        <f t="shared" si="1"/>
        <v>12</v>
      </c>
      <c r="B21" s="21" t="s">
        <v>50</v>
      </c>
      <c r="C21" s="140"/>
      <c r="D21" s="140"/>
      <c r="E21" s="140"/>
      <c r="F21" s="140"/>
    </row>
    <row r="22" spans="1:6" ht="14.45" x14ac:dyDescent="0.3">
      <c r="A22" s="27">
        <f t="shared" si="1"/>
        <v>13</v>
      </c>
      <c r="B22" s="22" t="s">
        <v>224</v>
      </c>
      <c r="C22" s="141" t="str">
        <f t="shared" ref="C22:E22" si="4">IF(AND(ISNUMBER(C23),ISNUMBER(C24)),MAX(C23,C24)," ")</f>
        <v xml:space="preserve"> </v>
      </c>
      <c r="D22" s="141" t="str">
        <f t="shared" si="4"/>
        <v xml:space="preserve"> </v>
      </c>
      <c r="E22" s="141" t="str">
        <f t="shared" si="4"/>
        <v xml:space="preserve"> </v>
      </c>
      <c r="F22" s="140"/>
    </row>
    <row r="23" spans="1:6" ht="14.45" x14ac:dyDescent="0.3">
      <c r="A23" s="27">
        <f t="shared" si="1"/>
        <v>14</v>
      </c>
      <c r="B23" s="21" t="s">
        <v>49</v>
      </c>
      <c r="C23" s="140"/>
      <c r="D23" s="140"/>
      <c r="E23" s="140"/>
      <c r="F23" s="140"/>
    </row>
    <row r="24" spans="1:6" ht="14.45" x14ac:dyDescent="0.3">
      <c r="A24" s="27">
        <f t="shared" si="1"/>
        <v>15</v>
      </c>
      <c r="B24" s="21" t="s">
        <v>48</v>
      </c>
      <c r="C24" s="140"/>
      <c r="D24" s="140"/>
      <c r="E24" s="140"/>
      <c r="F24" s="140"/>
    </row>
    <row r="25" spans="1:6" ht="14.45" x14ac:dyDescent="0.3">
      <c r="A25" s="27">
        <f t="shared" si="1"/>
        <v>16</v>
      </c>
      <c r="B25" s="19" t="s">
        <v>47</v>
      </c>
      <c r="C25" s="140"/>
      <c r="D25" s="140"/>
      <c r="E25" s="140"/>
      <c r="F25" s="140"/>
    </row>
    <row r="26" spans="1:6" ht="14.45" x14ac:dyDescent="0.3">
      <c r="A26" s="27">
        <f t="shared" si="1"/>
        <v>17</v>
      </c>
      <c r="B26" s="21" t="s">
        <v>46</v>
      </c>
      <c r="C26" s="144" t="str">
        <f>IF(AND(ISNUMBER(C13),ISNUMBER(C14),ISNUMBER(C15),ISNUMBER(C16),ISNUMBER(C17),ISNUMBER(C22),ISNUMBER(C25)),SUM(C13, C14,C15,C16,C17,C22,C25),"")</f>
        <v/>
      </c>
      <c r="D26" s="144" t="str">
        <f>IF(AND(ISNUMBER(D13),ISNUMBER(D14),ISNUMBER(D15),ISNUMBER(D16),ISNUMBER(D17),ISNUMBER(D22),ISNUMBER(D25)),SUM(D13, D14,D15,D16,D17,D22,D25),"")</f>
        <v/>
      </c>
      <c r="E26" s="144" t="str">
        <f>IF(AND(ISNUMBER(E13),ISNUMBER(E14),ISNUMBER(E15),ISNUMBER(E16),ISNUMBER(E17),ISNUMBER(E22),ISNUMBER(E25)),SUM(E13, E14,E15,E16,E17,E22,E25),"")</f>
        <v/>
      </c>
      <c r="F26" s="140"/>
    </row>
    <row r="27" spans="1:6" ht="14.45" x14ac:dyDescent="0.3">
      <c r="B27" s="21"/>
      <c r="C27" s="142"/>
      <c r="D27" s="142"/>
      <c r="E27" s="142"/>
      <c r="F27" s="27"/>
    </row>
    <row r="28" spans="1:6" ht="14.45" x14ac:dyDescent="0.3">
      <c r="B28" s="20" t="s">
        <v>45</v>
      </c>
      <c r="C28" s="142"/>
      <c r="D28" s="142"/>
      <c r="E28" s="142"/>
      <c r="F28" s="27"/>
    </row>
    <row r="29" spans="1:6" ht="14.45" x14ac:dyDescent="0.3">
      <c r="A29" s="27">
        <f>+A26+1</f>
        <v>18</v>
      </c>
      <c r="B29" s="19" t="s">
        <v>197</v>
      </c>
      <c r="C29" s="140"/>
      <c r="D29" s="140"/>
      <c r="E29" s="140"/>
      <c r="F29" s="140"/>
    </row>
    <row r="30" spans="1:6" ht="14.45" x14ac:dyDescent="0.3">
      <c r="A30" s="27">
        <f>+A29+1</f>
        <v>19</v>
      </c>
      <c r="B30" s="19" t="s">
        <v>43</v>
      </c>
      <c r="C30" s="140"/>
      <c r="D30" s="140"/>
      <c r="E30" s="140"/>
      <c r="F30" s="140"/>
    </row>
    <row r="31" spans="1:6" ht="14.45" x14ac:dyDescent="0.3">
      <c r="B31" s="18"/>
      <c r="C31" s="142"/>
      <c r="D31" s="142"/>
      <c r="E31" s="142"/>
      <c r="F31" s="27"/>
    </row>
    <row r="32" spans="1:6" x14ac:dyDescent="0.25">
      <c r="A32" s="27">
        <f>+A30+1</f>
        <v>20</v>
      </c>
      <c r="B32" s="17" t="s">
        <v>42</v>
      </c>
      <c r="C32" s="141" t="str">
        <f>IF(AND(ISNUMBER(C10),ISNUMBER(C26),ISNUMBER(C29),ISNUMBER(C30)),SUM(C10,C26,C29,C30),"")</f>
        <v/>
      </c>
      <c r="D32" s="141" t="str">
        <f>IF(AND(ISNUMBER(D10),ISNUMBER(D26),ISNUMBER(D29),ISNUMBER(D30)),SUM(D10,D26,D29,D30),"")</f>
        <v/>
      </c>
      <c r="E32" s="141" t="str">
        <f>IF(AND(ISNUMBER(E10),ISNUMBER(E26),ISNUMBER(E29),ISNUMBER(E30)),SUM(E10,E26,E29,E30),"")</f>
        <v/>
      </c>
      <c r="F32" s="140"/>
    </row>
    <row r="33" spans="1:6" x14ac:dyDescent="0.25">
      <c r="B33" s="27"/>
      <c r="C33" s="121"/>
      <c r="D33" s="121"/>
      <c r="E33" s="121"/>
      <c r="F33" s="27"/>
    </row>
    <row r="34" spans="1:6" x14ac:dyDescent="0.25">
      <c r="A34" s="59"/>
      <c r="B34" s="42" t="s">
        <v>129</v>
      </c>
      <c r="C34" s="83"/>
      <c r="D34" s="83"/>
      <c r="E34" s="83"/>
      <c r="F34" s="27"/>
    </row>
    <row r="35" spans="1:6" ht="30" x14ac:dyDescent="0.25">
      <c r="A35" s="27">
        <f>+A32+1</f>
        <v>21</v>
      </c>
      <c r="B35" s="41" t="s">
        <v>220</v>
      </c>
      <c r="C35" s="129" t="str">
        <f t="shared" ref="C35:E35" si="5">IF(C43=0,"Yes","No")</f>
        <v>No</v>
      </c>
      <c r="D35" s="129" t="str">
        <f t="shared" si="5"/>
        <v>No</v>
      </c>
      <c r="E35" s="129" t="str">
        <f t="shared" si="5"/>
        <v>No</v>
      </c>
      <c r="F35" s="27"/>
    </row>
    <row r="36" spans="1:6" x14ac:dyDescent="0.25">
      <c r="B36" s="27"/>
      <c r="C36" s="188"/>
      <c r="D36" s="188"/>
      <c r="E36" s="188"/>
      <c r="F36" s="27"/>
    </row>
    <row r="37" spans="1:6" x14ac:dyDescent="0.25">
      <c r="A37" s="56" t="s">
        <v>3</v>
      </c>
      <c r="B37" s="27"/>
      <c r="C37" s="117"/>
      <c r="D37" s="117"/>
      <c r="E37" s="117"/>
      <c r="F37" s="27"/>
    </row>
    <row r="38" spans="1:6" ht="17.25" x14ac:dyDescent="0.25">
      <c r="A38" s="185" t="s">
        <v>41</v>
      </c>
      <c r="B38" s="185"/>
      <c r="C38" s="185"/>
      <c r="D38" s="185"/>
      <c r="E38" s="185"/>
      <c r="F38" s="27"/>
    </row>
    <row r="39" spans="1:6" ht="17.25" x14ac:dyDescent="0.25">
      <c r="A39" s="185" t="s">
        <v>40</v>
      </c>
      <c r="B39" s="185"/>
      <c r="C39" s="185"/>
      <c r="D39" s="185"/>
      <c r="E39" s="185"/>
      <c r="F39" s="27"/>
    </row>
    <row r="40" spans="1:6" x14ac:dyDescent="0.25">
      <c r="A40" s="185"/>
      <c r="B40" s="185"/>
      <c r="C40" s="185"/>
      <c r="D40" s="185"/>
      <c r="E40" s="185"/>
      <c r="F40" s="27"/>
    </row>
    <row r="41" spans="1:6" ht="33" customHeight="1" x14ac:dyDescent="0.25">
      <c r="A41" s="184"/>
      <c r="B41" s="184"/>
      <c r="C41" s="184"/>
      <c r="D41" s="184"/>
      <c r="E41" s="184"/>
      <c r="F41" s="27"/>
    </row>
    <row r="42" spans="1:6" x14ac:dyDescent="0.25">
      <c r="B42" s="27"/>
      <c r="C42" s="117"/>
      <c r="D42" s="117"/>
      <c r="E42" s="117"/>
      <c r="F42" s="27"/>
    </row>
    <row r="43" spans="1:6" s="57" customFormat="1" x14ac:dyDescent="0.25">
      <c r="A43" s="27"/>
      <c r="B43" s="27"/>
      <c r="C43" s="127">
        <f>SUM(C45:C87)</f>
        <v>14</v>
      </c>
      <c r="D43" s="127">
        <f>SUM(D45:D87)</f>
        <v>14</v>
      </c>
      <c r="E43" s="127">
        <f>SUM(E45:E87)</f>
        <v>14</v>
      </c>
      <c r="F43" s="27"/>
    </row>
    <row r="44" spans="1:6" s="57" customFormat="1" x14ac:dyDescent="0.25">
      <c r="A44" s="27"/>
      <c r="B44" s="27"/>
      <c r="C44" s="119"/>
      <c r="D44" s="119"/>
      <c r="E44" s="119"/>
      <c r="F44" s="27"/>
    </row>
    <row r="45" spans="1:6" s="57" customFormat="1" x14ac:dyDescent="0.25">
      <c r="A45" s="27"/>
      <c r="B45" s="27"/>
      <c r="C45" s="119">
        <f t="shared" ref="C45:E46" si="6">IF(ISNUMBER(C8),0,1)</f>
        <v>1</v>
      </c>
      <c r="D45" s="119">
        <f t="shared" si="6"/>
        <v>1</v>
      </c>
      <c r="E45" s="119">
        <f t="shared" si="6"/>
        <v>1</v>
      </c>
      <c r="F45" s="27"/>
    </row>
    <row r="46" spans="1:6" s="57" customFormat="1" x14ac:dyDescent="0.25">
      <c r="A46" s="27"/>
      <c r="B46" s="27"/>
      <c r="C46" s="119">
        <f t="shared" si="6"/>
        <v>1</v>
      </c>
      <c r="D46" s="119">
        <f t="shared" si="6"/>
        <v>1</v>
      </c>
      <c r="E46" s="119">
        <f t="shared" si="6"/>
        <v>1</v>
      </c>
      <c r="F46" s="27"/>
    </row>
    <row r="47" spans="1:6" s="57" customFormat="1" x14ac:dyDescent="0.25">
      <c r="A47" s="27"/>
      <c r="B47" s="27"/>
      <c r="C47" s="119"/>
      <c r="D47" s="119"/>
      <c r="E47" s="119"/>
      <c r="F47" s="27"/>
    </row>
    <row r="48" spans="1:6" s="57" customFormat="1" x14ac:dyDescent="0.25">
      <c r="A48" s="27"/>
      <c r="B48" s="27"/>
      <c r="C48" s="119"/>
      <c r="D48" s="119"/>
      <c r="E48" s="119"/>
      <c r="F48" s="27"/>
    </row>
    <row r="49" spans="1:6" s="57" customFormat="1" x14ac:dyDescent="0.25">
      <c r="A49" s="27"/>
      <c r="B49" s="27"/>
      <c r="C49" s="119"/>
      <c r="D49" s="119"/>
      <c r="E49" s="119"/>
      <c r="F49" s="27"/>
    </row>
    <row r="50" spans="1:6" s="57" customFormat="1" x14ac:dyDescent="0.25">
      <c r="A50" s="27"/>
      <c r="B50" s="27"/>
      <c r="C50" s="119">
        <f t="shared" ref="C50:E53" si="7">IF(ISNUMBER(C13),0,1)</f>
        <v>1</v>
      </c>
      <c r="D50" s="119">
        <f t="shared" si="7"/>
        <v>1</v>
      </c>
      <c r="E50" s="119">
        <f t="shared" si="7"/>
        <v>1</v>
      </c>
      <c r="F50" s="27"/>
    </row>
    <row r="51" spans="1:6" s="57" customFormat="1" x14ac:dyDescent="0.25">
      <c r="A51" s="27"/>
      <c r="B51" s="27"/>
      <c r="C51" s="119">
        <f t="shared" si="7"/>
        <v>1</v>
      </c>
      <c r="D51" s="119">
        <f t="shared" si="7"/>
        <v>1</v>
      </c>
      <c r="E51" s="119">
        <f t="shared" si="7"/>
        <v>1</v>
      </c>
      <c r="F51" s="27"/>
    </row>
    <row r="52" spans="1:6" s="57" customFormat="1" x14ac:dyDescent="0.25">
      <c r="A52" s="27"/>
      <c r="B52" s="27"/>
      <c r="C52" s="119">
        <f t="shared" si="7"/>
        <v>1</v>
      </c>
      <c r="D52" s="119">
        <f t="shared" si="7"/>
        <v>1</v>
      </c>
      <c r="E52" s="119">
        <f t="shared" si="7"/>
        <v>1</v>
      </c>
      <c r="F52" s="27"/>
    </row>
    <row r="53" spans="1:6" s="57" customFormat="1" x14ac:dyDescent="0.25">
      <c r="A53" s="27"/>
      <c r="B53" s="27"/>
      <c r="C53" s="119">
        <f t="shared" si="7"/>
        <v>1</v>
      </c>
      <c r="D53" s="119">
        <f t="shared" si="7"/>
        <v>1</v>
      </c>
      <c r="E53" s="119">
        <f t="shared" si="7"/>
        <v>1</v>
      </c>
      <c r="F53" s="27"/>
    </row>
    <row r="54" spans="1:6" s="57" customFormat="1" x14ac:dyDescent="0.25">
      <c r="A54" s="27"/>
      <c r="B54" s="27"/>
      <c r="C54" s="119"/>
      <c r="D54" s="119"/>
      <c r="E54" s="119"/>
      <c r="F54" s="27"/>
    </row>
    <row r="55" spans="1:6" s="57" customFormat="1" x14ac:dyDescent="0.25">
      <c r="A55" s="27"/>
      <c r="B55" s="27"/>
      <c r="C55" s="119">
        <f>IF(ISNUMBER(C18),0,1)</f>
        <v>1</v>
      </c>
      <c r="D55" s="119">
        <f>IF(ISNUMBER(D18),0,1)</f>
        <v>1</v>
      </c>
      <c r="E55" s="119">
        <f>IF(ISNUMBER(E18),0,1)</f>
        <v>1</v>
      </c>
      <c r="F55" s="27"/>
    </row>
    <row r="56" spans="1:6" s="57" customFormat="1" x14ac:dyDescent="0.25">
      <c r="A56" s="27"/>
      <c r="B56" s="27"/>
      <c r="C56" s="119"/>
      <c r="D56" s="119"/>
      <c r="E56" s="119"/>
      <c r="F56" s="27"/>
    </row>
    <row r="57" spans="1:6" s="57" customFormat="1" x14ac:dyDescent="0.25">
      <c r="A57" s="27"/>
      <c r="B57" s="27"/>
      <c r="C57" s="119">
        <f t="shared" ref="C57:E58" si="8">IF(ISNUMBER(C20),0,1)</f>
        <v>1</v>
      </c>
      <c r="D57" s="119">
        <f t="shared" si="8"/>
        <v>1</v>
      </c>
      <c r="E57" s="119">
        <f t="shared" si="8"/>
        <v>1</v>
      </c>
      <c r="F57" s="27"/>
    </row>
    <row r="58" spans="1:6" s="57" customFormat="1" x14ac:dyDescent="0.25">
      <c r="A58" s="27"/>
      <c r="B58" s="27"/>
      <c r="C58" s="119">
        <f t="shared" si="8"/>
        <v>1</v>
      </c>
      <c r="D58" s="119">
        <f t="shared" si="8"/>
        <v>1</v>
      </c>
      <c r="E58" s="119">
        <f t="shared" si="8"/>
        <v>1</v>
      </c>
      <c r="F58" s="27"/>
    </row>
    <row r="59" spans="1:6" s="57" customFormat="1" x14ac:dyDescent="0.25">
      <c r="A59" s="27"/>
      <c r="B59" s="27"/>
      <c r="C59" s="119"/>
      <c r="D59" s="119"/>
      <c r="E59" s="119"/>
      <c r="F59" s="27"/>
    </row>
    <row r="60" spans="1:6" s="57" customFormat="1" x14ac:dyDescent="0.25">
      <c r="A60" s="27"/>
      <c r="B60" s="27"/>
      <c r="C60" s="119">
        <f t="shared" ref="C60:E62" si="9">IF(ISNUMBER(C23),0,1)</f>
        <v>1</v>
      </c>
      <c r="D60" s="119">
        <f t="shared" si="9"/>
        <v>1</v>
      </c>
      <c r="E60" s="119">
        <f t="shared" si="9"/>
        <v>1</v>
      </c>
      <c r="F60" s="27"/>
    </row>
    <row r="61" spans="1:6" s="57" customFormat="1" x14ac:dyDescent="0.25">
      <c r="A61" s="27"/>
      <c r="B61" s="27"/>
      <c r="C61" s="119">
        <f t="shared" si="9"/>
        <v>1</v>
      </c>
      <c r="D61" s="119">
        <f t="shared" si="9"/>
        <v>1</v>
      </c>
      <c r="E61" s="119">
        <f t="shared" si="9"/>
        <v>1</v>
      </c>
      <c r="F61" s="27"/>
    </row>
    <row r="62" spans="1:6" s="57" customFormat="1" x14ac:dyDescent="0.25">
      <c r="A62" s="27"/>
      <c r="B62" s="27"/>
      <c r="C62" s="119">
        <f t="shared" si="9"/>
        <v>1</v>
      </c>
      <c r="D62" s="119">
        <f t="shared" si="9"/>
        <v>1</v>
      </c>
      <c r="E62" s="119">
        <f t="shared" si="9"/>
        <v>1</v>
      </c>
      <c r="F62" s="27"/>
    </row>
    <row r="63" spans="1:6" s="57" customFormat="1" x14ac:dyDescent="0.25">
      <c r="A63" s="27"/>
      <c r="B63" s="27"/>
      <c r="C63" s="119"/>
      <c r="D63" s="119"/>
      <c r="E63" s="119"/>
      <c r="F63" s="27"/>
    </row>
    <row r="64" spans="1:6" s="57" customFormat="1" x14ac:dyDescent="0.25">
      <c r="A64" s="27"/>
      <c r="B64" s="27"/>
      <c r="C64" s="119"/>
      <c r="D64" s="119"/>
      <c r="E64" s="119"/>
      <c r="F64" s="27"/>
    </row>
    <row r="65" spans="1:6" s="57" customFormat="1" x14ac:dyDescent="0.25">
      <c r="A65" s="27"/>
      <c r="B65" s="27"/>
      <c r="C65" s="119"/>
      <c r="D65" s="119"/>
      <c r="E65" s="119"/>
      <c r="F65" s="27"/>
    </row>
    <row r="66" spans="1:6" s="57" customFormat="1" x14ac:dyDescent="0.25">
      <c r="A66" s="27"/>
      <c r="B66" s="27"/>
      <c r="C66" s="119">
        <f t="shared" ref="C66:E67" si="10">IF(ISNUMBER(C29),0,1)</f>
        <v>1</v>
      </c>
      <c r="D66" s="119">
        <f t="shared" si="10"/>
        <v>1</v>
      </c>
      <c r="E66" s="119">
        <f t="shared" si="10"/>
        <v>1</v>
      </c>
      <c r="F66" s="27"/>
    </row>
    <row r="67" spans="1:6" s="57" customFormat="1" x14ac:dyDescent="0.25">
      <c r="A67" s="27"/>
      <c r="B67" s="27"/>
      <c r="C67" s="119">
        <f t="shared" si="10"/>
        <v>1</v>
      </c>
      <c r="D67" s="119">
        <f t="shared" si="10"/>
        <v>1</v>
      </c>
      <c r="E67" s="119">
        <f t="shared" si="10"/>
        <v>1</v>
      </c>
      <c r="F67" s="27"/>
    </row>
    <row r="68" spans="1:6" s="57" customFormat="1" x14ac:dyDescent="0.25">
      <c r="A68" s="27"/>
      <c r="B68" s="27"/>
      <c r="C68" s="119"/>
      <c r="D68" s="119"/>
      <c r="E68" s="119"/>
      <c r="F68" s="27"/>
    </row>
    <row r="69" spans="1:6" s="57" customFormat="1" x14ac:dyDescent="0.25">
      <c r="A69" s="27"/>
      <c r="B69" s="27"/>
      <c r="C69" s="119"/>
      <c r="D69" s="119"/>
      <c r="E69" s="119"/>
      <c r="F69" s="27"/>
    </row>
    <row r="70" spans="1:6" s="57" customFormat="1" x14ac:dyDescent="0.25">
      <c r="A70" s="27"/>
      <c r="B70" s="27"/>
      <c r="C70" s="119"/>
      <c r="D70" s="119"/>
      <c r="E70" s="119"/>
      <c r="F70" s="27"/>
    </row>
    <row r="71" spans="1:6" s="57" customFormat="1" x14ac:dyDescent="0.25">
      <c r="A71" s="27"/>
      <c r="B71" s="27"/>
      <c r="C71" s="117"/>
      <c r="D71" s="117"/>
      <c r="E71" s="117"/>
      <c r="F71" s="27"/>
    </row>
    <row r="72" spans="1:6" s="57" customFormat="1" x14ac:dyDescent="0.25">
      <c r="A72" s="27"/>
      <c r="B72" s="27"/>
      <c r="C72" s="117"/>
      <c r="D72" s="117"/>
      <c r="E72" s="117"/>
      <c r="F72" s="27"/>
    </row>
    <row r="73" spans="1:6" s="57" customFormat="1" x14ac:dyDescent="0.25">
      <c r="A73" s="27"/>
      <c r="B73" s="27"/>
      <c r="C73" s="117"/>
      <c r="D73" s="117"/>
      <c r="E73" s="117"/>
      <c r="F73" s="27"/>
    </row>
    <row r="74" spans="1:6" s="57" customFormat="1" x14ac:dyDescent="0.25">
      <c r="A74" s="27"/>
      <c r="B74" s="27"/>
      <c r="C74" s="117"/>
      <c r="D74" s="117"/>
      <c r="E74" s="117"/>
      <c r="F74" s="27"/>
    </row>
    <row r="75" spans="1:6" s="57" customFormat="1" x14ac:dyDescent="0.25">
      <c r="A75" s="27"/>
      <c r="B75" s="27"/>
      <c r="C75" s="117"/>
      <c r="D75" s="117"/>
      <c r="E75" s="117"/>
      <c r="F75" s="27"/>
    </row>
    <row r="76" spans="1:6" s="57" customFormat="1" x14ac:dyDescent="0.25">
      <c r="A76" s="27"/>
      <c r="B76" s="27"/>
      <c r="C76" s="117"/>
      <c r="D76" s="117"/>
      <c r="E76" s="117"/>
      <c r="F76" s="27"/>
    </row>
    <row r="77" spans="1:6" s="57" customFormat="1" x14ac:dyDescent="0.25">
      <c r="A77" s="27"/>
      <c r="B77" s="27"/>
      <c r="C77" s="117"/>
      <c r="D77" s="117"/>
      <c r="E77" s="117"/>
      <c r="F77" s="27"/>
    </row>
    <row r="78" spans="1:6" s="57" customFormat="1" x14ac:dyDescent="0.25">
      <c r="A78" s="27"/>
      <c r="B78" s="27"/>
      <c r="C78" s="117"/>
      <c r="D78" s="117"/>
      <c r="E78" s="117"/>
      <c r="F78" s="27"/>
    </row>
    <row r="79" spans="1:6" s="57" customFormat="1" x14ac:dyDescent="0.25">
      <c r="A79" s="27"/>
      <c r="B79" s="27"/>
      <c r="C79" s="117"/>
      <c r="D79" s="117"/>
      <c r="E79" s="117"/>
      <c r="F79" s="27"/>
    </row>
    <row r="80" spans="1:6" s="57" customFormat="1" x14ac:dyDescent="0.25">
      <c r="A80" s="27"/>
      <c r="B80" s="27"/>
      <c r="C80" s="117"/>
      <c r="D80" s="117"/>
      <c r="E80" s="117"/>
      <c r="F80" s="27"/>
    </row>
    <row r="81" spans="1:6" s="57" customFormat="1" x14ac:dyDescent="0.25">
      <c r="A81" s="27"/>
      <c r="B81" s="27"/>
      <c r="C81" s="117"/>
      <c r="D81" s="117"/>
      <c r="E81" s="117"/>
      <c r="F81" s="27"/>
    </row>
    <row r="82" spans="1:6" s="57" customFormat="1" x14ac:dyDescent="0.25">
      <c r="A82" s="27"/>
      <c r="B82" s="27"/>
      <c r="C82" s="117"/>
      <c r="D82" s="117"/>
      <c r="E82" s="117"/>
      <c r="F82" s="27"/>
    </row>
    <row r="83" spans="1:6" s="57" customFormat="1" x14ac:dyDescent="0.25">
      <c r="A83" s="27"/>
      <c r="B83" s="27"/>
      <c r="C83" s="117"/>
      <c r="D83" s="117"/>
      <c r="E83" s="117"/>
      <c r="F83" s="27"/>
    </row>
    <row r="84" spans="1:6" s="57" customFormat="1" x14ac:dyDescent="0.25">
      <c r="A84" s="27"/>
      <c r="B84" s="27"/>
      <c r="C84" s="117"/>
      <c r="D84" s="117"/>
      <c r="E84" s="117"/>
      <c r="F84" s="27"/>
    </row>
    <row r="85" spans="1:6" s="57" customFormat="1" x14ac:dyDescent="0.25">
      <c r="A85" s="27"/>
      <c r="B85" s="27"/>
      <c r="C85" s="117"/>
      <c r="D85" s="117"/>
      <c r="E85" s="117"/>
      <c r="F85" s="27"/>
    </row>
    <row r="86" spans="1:6" s="57" customFormat="1" x14ac:dyDescent="0.25">
      <c r="A86" s="27"/>
      <c r="B86" s="27"/>
      <c r="C86" s="117"/>
      <c r="D86" s="117"/>
      <c r="E86" s="117"/>
      <c r="F86" s="27"/>
    </row>
    <row r="87" spans="1:6" s="57" customFormat="1" x14ac:dyDescent="0.25">
      <c r="A87" s="27"/>
      <c r="B87" s="27"/>
      <c r="C87" s="117"/>
      <c r="D87" s="117"/>
      <c r="E87" s="117"/>
      <c r="F87" s="27"/>
    </row>
    <row r="88" spans="1:6" s="57" customFormat="1" x14ac:dyDescent="0.25">
      <c r="A88" s="27"/>
      <c r="B88" s="27"/>
      <c r="C88" s="117"/>
      <c r="D88" s="117"/>
      <c r="E88" s="117"/>
      <c r="F88" s="27"/>
    </row>
    <row r="89" spans="1:6" s="57" customFormat="1" x14ac:dyDescent="0.25">
      <c r="A89" s="27"/>
      <c r="B89" s="27"/>
      <c r="C89" s="117"/>
      <c r="D89" s="117"/>
      <c r="E89" s="117"/>
      <c r="F89" s="27"/>
    </row>
    <row r="90" spans="1:6" s="57" customFormat="1" x14ac:dyDescent="0.25">
      <c r="A90" s="27"/>
      <c r="B90" s="27"/>
      <c r="C90" s="117"/>
      <c r="D90" s="117"/>
      <c r="E90" s="117"/>
      <c r="F90" s="27"/>
    </row>
    <row r="91" spans="1:6" s="57" customFormat="1" x14ac:dyDescent="0.25">
      <c r="A91" s="27"/>
      <c r="B91" s="27"/>
      <c r="C91" s="117"/>
      <c r="D91" s="117"/>
      <c r="E91" s="117"/>
      <c r="F91" s="27"/>
    </row>
    <row r="92" spans="1:6" s="57" customFormat="1" x14ac:dyDescent="0.25">
      <c r="A92" s="27"/>
      <c r="B92" s="27"/>
      <c r="C92" s="117"/>
      <c r="D92" s="117"/>
      <c r="E92" s="117"/>
      <c r="F92" s="27"/>
    </row>
    <row r="93" spans="1:6" s="57" customFormat="1" x14ac:dyDescent="0.25">
      <c r="A93" s="60"/>
      <c r="B93" s="60"/>
      <c r="C93" s="117"/>
      <c r="D93" s="117"/>
      <c r="E93" s="117"/>
      <c r="F93" s="27"/>
    </row>
    <row r="94" spans="1:6" s="57" customFormat="1" x14ac:dyDescent="0.25">
      <c r="A94" s="60"/>
      <c r="B94" s="60"/>
      <c r="C94" s="117"/>
      <c r="D94" s="117"/>
      <c r="E94" s="117"/>
      <c r="F94" s="27"/>
    </row>
    <row r="95" spans="1:6" s="57" customFormat="1" x14ac:dyDescent="0.25">
      <c r="A95" s="60"/>
      <c r="B95" s="60"/>
      <c r="C95" s="117"/>
      <c r="D95" s="117"/>
      <c r="E95" s="117"/>
      <c r="F95" s="27"/>
    </row>
    <row r="96" spans="1:6" s="57" customFormat="1" x14ac:dyDescent="0.25">
      <c r="A96" s="60"/>
      <c r="B96" s="60"/>
      <c r="C96" s="117"/>
      <c r="D96" s="117"/>
      <c r="E96" s="117"/>
      <c r="F96" s="27"/>
    </row>
    <row r="97" spans="1:6" s="57" customFormat="1" x14ac:dyDescent="0.25">
      <c r="A97" s="60"/>
      <c r="B97" s="60"/>
      <c r="C97" s="117"/>
      <c r="D97" s="117"/>
      <c r="E97" s="117"/>
      <c r="F97" s="27"/>
    </row>
    <row r="98" spans="1:6" s="57" customFormat="1" x14ac:dyDescent="0.25">
      <c r="A98" s="60"/>
      <c r="B98" s="60"/>
      <c r="C98" s="117"/>
      <c r="D98" s="117"/>
      <c r="E98" s="117"/>
      <c r="F98" s="27"/>
    </row>
    <row r="99" spans="1:6" s="57" customFormat="1" x14ac:dyDescent="0.25">
      <c r="A99" s="60"/>
      <c r="B99" s="60"/>
      <c r="C99" s="117"/>
      <c r="D99" s="117"/>
      <c r="E99" s="117"/>
      <c r="F99" s="27"/>
    </row>
    <row r="100" spans="1:6" s="57" customFormat="1" x14ac:dyDescent="0.25">
      <c r="A100" s="60"/>
      <c r="B100" s="60"/>
      <c r="C100" s="117"/>
      <c r="D100" s="117"/>
      <c r="E100" s="117"/>
      <c r="F100" s="27"/>
    </row>
    <row r="101" spans="1:6" s="57" customFormat="1" x14ac:dyDescent="0.25">
      <c r="A101" s="60"/>
      <c r="B101" s="60"/>
      <c r="C101" s="117"/>
      <c r="D101" s="117"/>
      <c r="E101" s="117"/>
      <c r="F101" s="27"/>
    </row>
    <row r="102" spans="1:6" s="57" customFormat="1" x14ac:dyDescent="0.25">
      <c r="A102" s="60"/>
      <c r="B102" s="60"/>
      <c r="C102" s="117"/>
      <c r="D102" s="117"/>
      <c r="E102" s="117"/>
      <c r="F102" s="27"/>
    </row>
    <row r="103" spans="1:6" s="57" customFormat="1" x14ac:dyDescent="0.25">
      <c r="A103" s="60"/>
      <c r="B103" s="60"/>
      <c r="C103" s="117"/>
      <c r="D103" s="117"/>
      <c r="E103" s="117"/>
      <c r="F103" s="27"/>
    </row>
    <row r="104" spans="1:6" s="57" customFormat="1" x14ac:dyDescent="0.25">
      <c r="A104" s="60"/>
      <c r="B104" s="60"/>
      <c r="C104" s="117"/>
      <c r="D104" s="117"/>
      <c r="E104" s="117"/>
      <c r="F104" s="27"/>
    </row>
    <row r="105" spans="1:6" s="57" customFormat="1" x14ac:dyDescent="0.25">
      <c r="A105" s="60"/>
      <c r="B105" s="60"/>
      <c r="C105" s="117"/>
      <c r="D105" s="117"/>
      <c r="E105" s="117"/>
      <c r="F105" s="27"/>
    </row>
    <row r="106" spans="1:6" s="57" customFormat="1" x14ac:dyDescent="0.25">
      <c r="A106" s="60"/>
      <c r="B106" s="60"/>
      <c r="C106" s="117"/>
      <c r="D106" s="117"/>
      <c r="E106" s="117"/>
      <c r="F106" s="27"/>
    </row>
    <row r="107" spans="1:6" s="57" customFormat="1" x14ac:dyDescent="0.25">
      <c r="A107" s="60"/>
      <c r="B107" s="60"/>
      <c r="C107" s="117"/>
      <c r="D107" s="117"/>
      <c r="E107" s="117"/>
      <c r="F107" s="27"/>
    </row>
    <row r="108" spans="1:6" s="57" customFormat="1" x14ac:dyDescent="0.25">
      <c r="A108" s="60"/>
      <c r="B108" s="60"/>
      <c r="C108" s="117"/>
      <c r="D108" s="117"/>
      <c r="E108" s="117"/>
      <c r="F108" s="27"/>
    </row>
    <row r="109" spans="1:6" s="57" customFormat="1" x14ac:dyDescent="0.25">
      <c r="A109" s="60"/>
      <c r="B109" s="60"/>
      <c r="C109" s="117"/>
      <c r="D109" s="117"/>
      <c r="E109" s="117"/>
      <c r="F109" s="27"/>
    </row>
    <row r="110" spans="1:6" s="57" customFormat="1" x14ac:dyDescent="0.25">
      <c r="A110" s="60"/>
      <c r="B110" s="60"/>
      <c r="C110" s="117"/>
      <c r="D110" s="117"/>
      <c r="E110" s="117"/>
      <c r="F110" s="27"/>
    </row>
    <row r="111" spans="1:6" s="57" customFormat="1" x14ac:dyDescent="0.25">
      <c r="A111" s="60"/>
      <c r="B111" s="60"/>
      <c r="C111" s="117"/>
      <c r="D111" s="117"/>
      <c r="E111" s="117"/>
      <c r="F111" s="27"/>
    </row>
    <row r="112" spans="1:6" s="57" customFormat="1" x14ac:dyDescent="0.25">
      <c r="A112" s="60"/>
      <c r="B112" s="60"/>
      <c r="C112" s="117"/>
      <c r="D112" s="117"/>
      <c r="E112" s="117"/>
      <c r="F112" s="27"/>
    </row>
    <row r="113" spans="1:6" s="57" customFormat="1" x14ac:dyDescent="0.25">
      <c r="A113" s="60"/>
      <c r="B113" s="60"/>
      <c r="C113" s="117"/>
      <c r="D113" s="117"/>
      <c r="E113" s="117"/>
      <c r="F113" s="27"/>
    </row>
    <row r="114" spans="1:6" s="57" customFormat="1" x14ac:dyDescent="0.25">
      <c r="A114" s="60"/>
      <c r="B114" s="60"/>
      <c r="C114" s="117"/>
      <c r="D114" s="117"/>
      <c r="E114" s="117"/>
      <c r="F114" s="27"/>
    </row>
    <row r="115" spans="1:6" s="57" customFormat="1" x14ac:dyDescent="0.25">
      <c r="A115" s="60"/>
      <c r="B115" s="60"/>
      <c r="C115" s="117"/>
      <c r="D115" s="117"/>
      <c r="E115" s="117"/>
      <c r="F115" s="27"/>
    </row>
    <row r="116" spans="1:6" s="57" customFormat="1" x14ac:dyDescent="0.25">
      <c r="A116" s="60"/>
      <c r="B116" s="60"/>
      <c r="C116" s="117"/>
      <c r="D116" s="117"/>
      <c r="E116" s="117"/>
      <c r="F116" s="27"/>
    </row>
    <row r="117" spans="1:6" s="57" customFormat="1" x14ac:dyDescent="0.25">
      <c r="A117" s="60"/>
      <c r="B117" s="60"/>
      <c r="C117" s="117"/>
      <c r="D117" s="117"/>
      <c r="E117" s="117"/>
      <c r="F117" s="27"/>
    </row>
    <row r="118" spans="1:6" s="57" customFormat="1" x14ac:dyDescent="0.25">
      <c r="A118" s="60"/>
      <c r="B118" s="60"/>
      <c r="C118" s="117"/>
      <c r="D118" s="117"/>
      <c r="E118" s="117"/>
      <c r="F118" s="27"/>
    </row>
    <row r="119" spans="1:6" s="57" customFormat="1" x14ac:dyDescent="0.25">
      <c r="A119" s="60"/>
      <c r="B119" s="60"/>
      <c r="C119" s="117"/>
      <c r="D119" s="117"/>
      <c r="E119" s="117"/>
      <c r="F119" s="27"/>
    </row>
    <row r="120" spans="1:6" s="57" customFormat="1" x14ac:dyDescent="0.25">
      <c r="A120" s="60"/>
      <c r="B120" s="60"/>
      <c r="C120" s="117"/>
      <c r="D120" s="117"/>
      <c r="E120" s="117"/>
      <c r="F120" s="27"/>
    </row>
    <row r="121" spans="1:6" s="57" customFormat="1" x14ac:dyDescent="0.25">
      <c r="A121" s="60"/>
      <c r="B121" s="60"/>
      <c r="C121" s="117"/>
      <c r="D121" s="117"/>
      <c r="E121" s="117"/>
      <c r="F121" s="27"/>
    </row>
    <row r="122" spans="1:6" s="57" customFormat="1" x14ac:dyDescent="0.25">
      <c r="A122" s="60"/>
      <c r="B122" s="60"/>
      <c r="C122" s="117"/>
      <c r="D122" s="117"/>
      <c r="E122" s="117"/>
      <c r="F122" s="27"/>
    </row>
    <row r="123" spans="1:6" s="57" customFormat="1" x14ac:dyDescent="0.25">
      <c r="A123" s="60"/>
      <c r="B123" s="60"/>
      <c r="C123" s="117"/>
      <c r="D123" s="117"/>
      <c r="E123" s="117"/>
      <c r="F123" s="27"/>
    </row>
    <row r="124" spans="1:6" s="57" customFormat="1" x14ac:dyDescent="0.25">
      <c r="A124" s="60"/>
      <c r="B124" s="60"/>
      <c r="C124" s="117"/>
      <c r="D124" s="117"/>
      <c r="E124" s="117"/>
      <c r="F124" s="27"/>
    </row>
    <row r="125" spans="1:6" s="57" customFormat="1" x14ac:dyDescent="0.25">
      <c r="A125" s="60"/>
      <c r="B125" s="60"/>
      <c r="C125" s="117"/>
      <c r="D125" s="117"/>
      <c r="E125" s="117"/>
      <c r="F125" s="27"/>
    </row>
    <row r="126" spans="1:6" s="57" customFormat="1" x14ac:dyDescent="0.25">
      <c r="A126" s="60"/>
      <c r="B126" s="60"/>
      <c r="C126" s="117"/>
      <c r="D126" s="117"/>
      <c r="E126" s="117"/>
      <c r="F126" s="27"/>
    </row>
    <row r="127" spans="1:6" s="57" customFormat="1" x14ac:dyDescent="0.25">
      <c r="A127" s="60"/>
      <c r="B127" s="60"/>
      <c r="C127" s="117"/>
      <c r="D127" s="117"/>
      <c r="E127" s="117"/>
      <c r="F127" s="27"/>
    </row>
    <row r="128" spans="1:6" s="57" customFormat="1" x14ac:dyDescent="0.25">
      <c r="A128" s="60"/>
      <c r="B128" s="60"/>
      <c r="C128" s="117"/>
      <c r="D128" s="117"/>
      <c r="E128" s="117"/>
      <c r="F128" s="27"/>
    </row>
    <row r="129" spans="1:6" s="57" customFormat="1" x14ac:dyDescent="0.25">
      <c r="A129" s="60"/>
      <c r="B129" s="60"/>
      <c r="C129" s="117"/>
      <c r="D129" s="117"/>
      <c r="E129" s="117"/>
      <c r="F129" s="27"/>
    </row>
    <row r="130" spans="1:6" s="57" customFormat="1" x14ac:dyDescent="0.25">
      <c r="A130" s="60"/>
      <c r="B130" s="60"/>
      <c r="C130" s="117"/>
      <c r="D130" s="117"/>
      <c r="E130" s="117"/>
      <c r="F130" s="27"/>
    </row>
    <row r="131" spans="1:6" s="57" customFormat="1" x14ac:dyDescent="0.25">
      <c r="A131" s="60"/>
      <c r="B131" s="60"/>
      <c r="C131" s="117"/>
      <c r="D131" s="117"/>
      <c r="E131" s="117"/>
      <c r="F131" s="27"/>
    </row>
    <row r="132" spans="1:6" s="57" customFormat="1" x14ac:dyDescent="0.25">
      <c r="A132" s="60"/>
      <c r="B132" s="60"/>
      <c r="C132" s="117"/>
      <c r="D132" s="117"/>
      <c r="E132" s="117"/>
      <c r="F132" s="27"/>
    </row>
    <row r="133" spans="1:6" s="57" customFormat="1" x14ac:dyDescent="0.25">
      <c r="A133" s="60"/>
      <c r="B133" s="60"/>
      <c r="C133" s="117"/>
      <c r="D133" s="117"/>
      <c r="E133" s="117"/>
      <c r="F133" s="27"/>
    </row>
    <row r="134" spans="1:6" s="57" customFormat="1" x14ac:dyDescent="0.25">
      <c r="A134" s="60"/>
      <c r="B134" s="60"/>
      <c r="C134" s="117"/>
      <c r="D134" s="117"/>
      <c r="E134" s="117"/>
      <c r="F134" s="27"/>
    </row>
    <row r="135" spans="1:6" s="57" customFormat="1" x14ac:dyDescent="0.25">
      <c r="A135" s="60"/>
      <c r="B135" s="60"/>
      <c r="C135" s="117"/>
      <c r="D135" s="117"/>
      <c r="E135" s="117"/>
      <c r="F135" s="27"/>
    </row>
    <row r="136" spans="1:6" s="57" customFormat="1" x14ac:dyDescent="0.25">
      <c r="A136" s="60"/>
      <c r="B136" s="60"/>
      <c r="C136" s="117"/>
      <c r="D136" s="117"/>
      <c r="E136" s="117"/>
      <c r="F136" s="27"/>
    </row>
    <row r="137" spans="1:6" s="57" customFormat="1" x14ac:dyDescent="0.25">
      <c r="A137" s="60"/>
      <c r="B137" s="60"/>
      <c r="C137" s="117"/>
      <c r="D137" s="117"/>
      <c r="E137" s="117"/>
      <c r="F137" s="27"/>
    </row>
    <row r="138" spans="1:6" s="57" customFormat="1" x14ac:dyDescent="0.25">
      <c r="A138" s="60"/>
      <c r="B138" s="60"/>
      <c r="C138" s="117"/>
      <c r="D138" s="117"/>
      <c r="E138" s="117"/>
      <c r="F138" s="27"/>
    </row>
    <row r="139" spans="1:6" s="57" customFormat="1" x14ac:dyDescent="0.25">
      <c r="A139" s="60"/>
      <c r="B139" s="60"/>
      <c r="C139" s="117"/>
      <c r="D139" s="117"/>
      <c r="E139" s="117"/>
      <c r="F139" s="27"/>
    </row>
    <row r="140" spans="1:6" s="57" customFormat="1" x14ac:dyDescent="0.25">
      <c r="A140" s="60"/>
      <c r="B140" s="60"/>
      <c r="C140" s="117"/>
      <c r="D140" s="117"/>
      <c r="E140" s="117"/>
      <c r="F140" s="27"/>
    </row>
    <row r="141" spans="1:6" s="57" customFormat="1" x14ac:dyDescent="0.25">
      <c r="A141" s="60"/>
      <c r="B141" s="60"/>
      <c r="C141" s="117"/>
      <c r="D141" s="117"/>
      <c r="E141" s="117"/>
      <c r="F141" s="27"/>
    </row>
    <row r="142" spans="1:6" s="57" customFormat="1" x14ac:dyDescent="0.25">
      <c r="A142" s="60"/>
      <c r="B142" s="60"/>
      <c r="C142" s="117"/>
      <c r="D142" s="117"/>
      <c r="E142" s="117"/>
      <c r="F142" s="27"/>
    </row>
    <row r="143" spans="1:6" s="57" customFormat="1" x14ac:dyDescent="0.25">
      <c r="A143" s="60"/>
      <c r="B143" s="60"/>
      <c r="C143" s="117"/>
      <c r="D143" s="117"/>
      <c r="E143" s="117"/>
      <c r="F143" s="27"/>
    </row>
    <row r="144" spans="1:6" s="57" customFormat="1" x14ac:dyDescent="0.25">
      <c r="A144" s="60"/>
      <c r="B144" s="60"/>
      <c r="C144" s="117"/>
      <c r="D144" s="117"/>
      <c r="E144" s="117"/>
      <c r="F144" s="27"/>
    </row>
    <row r="145" spans="1:6" s="57" customFormat="1" x14ac:dyDescent="0.25">
      <c r="A145" s="60"/>
      <c r="B145" s="60"/>
      <c r="C145" s="117"/>
      <c r="D145" s="117"/>
      <c r="E145" s="117"/>
      <c r="F145" s="27"/>
    </row>
    <row r="146" spans="1:6" s="57" customFormat="1" x14ac:dyDescent="0.25">
      <c r="A146" s="60"/>
      <c r="B146" s="60"/>
      <c r="C146" s="117"/>
      <c r="D146" s="117"/>
      <c r="E146" s="117"/>
      <c r="F146" s="27"/>
    </row>
    <row r="147" spans="1:6" s="57" customFormat="1" x14ac:dyDescent="0.25">
      <c r="A147" s="60"/>
      <c r="B147" s="60"/>
      <c r="C147" s="117"/>
      <c r="D147" s="117"/>
      <c r="E147" s="117"/>
      <c r="F147" s="27"/>
    </row>
    <row r="148" spans="1:6" s="57" customFormat="1" x14ac:dyDescent="0.25">
      <c r="A148" s="60"/>
      <c r="B148" s="60"/>
      <c r="C148" s="117"/>
      <c r="D148" s="117"/>
      <c r="E148" s="117"/>
      <c r="F148" s="27"/>
    </row>
    <row r="149" spans="1:6" s="57" customFormat="1" x14ac:dyDescent="0.25">
      <c r="A149" s="60"/>
      <c r="B149" s="60"/>
      <c r="C149" s="117"/>
      <c r="D149" s="117"/>
      <c r="E149" s="117"/>
      <c r="F149" s="27"/>
    </row>
    <row r="150" spans="1:6" s="57" customFormat="1" x14ac:dyDescent="0.25">
      <c r="A150" s="60"/>
      <c r="B150" s="60"/>
      <c r="C150" s="117"/>
      <c r="D150" s="117"/>
      <c r="E150" s="117"/>
      <c r="F150" s="27"/>
    </row>
    <row r="151" spans="1:6" s="57" customFormat="1" x14ac:dyDescent="0.25">
      <c r="A151" s="60"/>
      <c r="B151" s="60"/>
      <c r="C151" s="117"/>
      <c r="D151" s="117"/>
      <c r="E151" s="117"/>
      <c r="F151" s="27"/>
    </row>
    <row r="152" spans="1:6" s="57" customFormat="1" x14ac:dyDescent="0.25">
      <c r="A152" s="60"/>
      <c r="B152" s="60"/>
      <c r="C152" s="117"/>
      <c r="D152" s="117"/>
      <c r="E152" s="117"/>
      <c r="F152" s="27"/>
    </row>
    <row r="153" spans="1:6" s="57" customFormat="1" x14ac:dyDescent="0.25">
      <c r="A153" s="60"/>
      <c r="B153" s="60"/>
      <c r="C153" s="117"/>
      <c r="D153" s="117"/>
      <c r="E153" s="117"/>
      <c r="F153" s="27"/>
    </row>
    <row r="154" spans="1:6" s="57" customFormat="1" x14ac:dyDescent="0.25">
      <c r="A154" s="60"/>
      <c r="B154" s="60"/>
      <c r="C154" s="117"/>
      <c r="D154" s="117"/>
      <c r="E154" s="117"/>
      <c r="F154" s="27"/>
    </row>
    <row r="155" spans="1:6" s="57" customFormat="1" x14ac:dyDescent="0.25">
      <c r="A155" s="60"/>
      <c r="B155" s="60"/>
      <c r="C155" s="117"/>
      <c r="D155" s="117"/>
      <c r="E155" s="117"/>
      <c r="F155" s="27"/>
    </row>
    <row r="156" spans="1:6" s="57" customFormat="1" x14ac:dyDescent="0.25">
      <c r="A156" s="60"/>
      <c r="B156" s="60"/>
      <c r="C156" s="117"/>
      <c r="D156" s="117"/>
      <c r="E156" s="117"/>
      <c r="F156" s="27"/>
    </row>
    <row r="157" spans="1:6" s="57" customFormat="1" x14ac:dyDescent="0.25">
      <c r="A157" s="60"/>
      <c r="B157" s="60"/>
      <c r="C157" s="117"/>
      <c r="D157" s="117"/>
      <c r="E157" s="117"/>
      <c r="F157" s="27"/>
    </row>
    <row r="158" spans="1:6" s="57" customFormat="1" x14ac:dyDescent="0.25">
      <c r="A158" s="60"/>
      <c r="B158" s="60"/>
      <c r="C158" s="117"/>
      <c r="D158" s="117"/>
      <c r="E158" s="117"/>
      <c r="F158" s="27"/>
    </row>
    <row r="159" spans="1:6" s="57" customFormat="1" x14ac:dyDescent="0.25">
      <c r="A159" s="60"/>
      <c r="B159" s="60"/>
      <c r="C159" s="117"/>
      <c r="D159" s="117"/>
      <c r="E159" s="117"/>
      <c r="F159" s="27"/>
    </row>
    <row r="160" spans="1:6" s="57" customFormat="1" x14ac:dyDescent="0.25">
      <c r="A160" s="60"/>
      <c r="B160" s="60"/>
      <c r="C160" s="117"/>
      <c r="D160" s="117"/>
      <c r="E160" s="117"/>
      <c r="F160" s="27"/>
    </row>
    <row r="161" spans="1:6" s="57" customFormat="1" x14ac:dyDescent="0.25">
      <c r="A161" s="60"/>
      <c r="B161" s="60"/>
      <c r="C161" s="117"/>
      <c r="D161" s="117"/>
      <c r="E161" s="117"/>
      <c r="F161" s="27"/>
    </row>
    <row r="162" spans="1:6" s="57" customFormat="1" x14ac:dyDescent="0.25">
      <c r="A162" s="60"/>
      <c r="B162" s="60"/>
      <c r="C162" s="117"/>
      <c r="D162" s="117"/>
      <c r="E162" s="117"/>
      <c r="F162" s="27"/>
    </row>
    <row r="163" spans="1:6" s="57" customFormat="1" x14ac:dyDescent="0.25">
      <c r="A163" s="60"/>
      <c r="B163" s="60"/>
      <c r="C163" s="117"/>
      <c r="D163" s="117"/>
      <c r="E163" s="117"/>
      <c r="F163" s="27"/>
    </row>
    <row r="164" spans="1:6" s="57" customFormat="1" x14ac:dyDescent="0.25">
      <c r="C164" s="117"/>
      <c r="D164" s="117"/>
      <c r="E164" s="117"/>
      <c r="F164" s="27"/>
    </row>
    <row r="165" spans="1:6" s="57" customFormat="1" x14ac:dyDescent="0.25">
      <c r="C165" s="117"/>
      <c r="D165" s="117"/>
      <c r="E165" s="117"/>
      <c r="F165" s="27"/>
    </row>
    <row r="166" spans="1:6" s="57" customFormat="1" x14ac:dyDescent="0.25">
      <c r="C166" s="117"/>
      <c r="D166" s="117"/>
      <c r="E166" s="117"/>
      <c r="F166" s="27"/>
    </row>
    <row r="167" spans="1:6" s="57" customFormat="1" x14ac:dyDescent="0.25">
      <c r="C167" s="117"/>
      <c r="D167" s="117"/>
      <c r="E167" s="117"/>
      <c r="F167" s="27"/>
    </row>
    <row r="168" spans="1:6" s="57" customFormat="1" x14ac:dyDescent="0.25">
      <c r="C168" s="117"/>
      <c r="D168" s="117"/>
      <c r="E168" s="117"/>
      <c r="F168" s="27"/>
    </row>
    <row r="169" spans="1:6" s="57" customFormat="1" x14ac:dyDescent="0.25">
      <c r="C169" s="117"/>
      <c r="D169" s="117"/>
      <c r="E169" s="117"/>
      <c r="F169" s="27"/>
    </row>
    <row r="170" spans="1:6" s="57" customFormat="1" x14ac:dyDescent="0.25">
      <c r="C170" s="117"/>
      <c r="D170" s="117"/>
      <c r="E170" s="117"/>
      <c r="F170" s="27"/>
    </row>
    <row r="171" spans="1:6" s="57" customFormat="1" x14ac:dyDescent="0.25">
      <c r="C171" s="117"/>
      <c r="D171" s="117"/>
      <c r="E171" s="117"/>
      <c r="F171" s="27"/>
    </row>
    <row r="172" spans="1:6" s="57" customFormat="1" x14ac:dyDescent="0.25">
      <c r="C172" s="117"/>
      <c r="D172" s="117"/>
      <c r="E172" s="117"/>
      <c r="F172" s="27"/>
    </row>
    <row r="173" spans="1:6" s="57" customFormat="1" x14ac:dyDescent="0.25">
      <c r="C173" s="117"/>
      <c r="D173" s="117"/>
      <c r="E173" s="117"/>
      <c r="F173" s="27"/>
    </row>
    <row r="174" spans="1:6" s="57" customFormat="1" x14ac:dyDescent="0.25">
      <c r="C174" s="117"/>
      <c r="D174" s="117"/>
      <c r="E174" s="117"/>
      <c r="F174" s="27"/>
    </row>
    <row r="175" spans="1:6" s="57" customFormat="1" x14ac:dyDescent="0.25">
      <c r="C175" s="117"/>
      <c r="D175" s="117"/>
      <c r="E175" s="117"/>
      <c r="F175" s="27"/>
    </row>
    <row r="176" spans="1:6" s="57" customFormat="1" x14ac:dyDescent="0.25">
      <c r="C176" s="117"/>
      <c r="D176" s="117"/>
      <c r="E176" s="117"/>
      <c r="F176" s="27"/>
    </row>
    <row r="177" spans="3:6" s="57" customFormat="1" x14ac:dyDescent="0.25">
      <c r="C177" s="117"/>
      <c r="D177" s="117"/>
      <c r="E177" s="117"/>
      <c r="F177" s="27"/>
    </row>
    <row r="178" spans="3:6" s="57" customFormat="1" x14ac:dyDescent="0.25">
      <c r="C178" s="117"/>
      <c r="D178" s="117"/>
      <c r="E178" s="117"/>
      <c r="F178" s="27"/>
    </row>
    <row r="179" spans="3:6" s="57" customFormat="1" x14ac:dyDescent="0.25">
      <c r="C179" s="117"/>
      <c r="D179" s="117"/>
      <c r="E179" s="117"/>
      <c r="F179" s="27"/>
    </row>
    <row r="180" spans="3:6" s="57" customFormat="1" x14ac:dyDescent="0.25">
      <c r="C180" s="117"/>
      <c r="D180" s="117"/>
      <c r="E180" s="117"/>
      <c r="F180" s="27"/>
    </row>
    <row r="181" spans="3:6" s="57" customFormat="1" x14ac:dyDescent="0.25">
      <c r="C181" s="117"/>
      <c r="D181" s="117"/>
      <c r="E181" s="117"/>
      <c r="F181" s="27"/>
    </row>
    <row r="182" spans="3:6" s="57" customFormat="1" x14ac:dyDescent="0.25">
      <c r="C182" s="117"/>
      <c r="D182" s="117"/>
      <c r="E182" s="117"/>
      <c r="F182" s="27"/>
    </row>
    <row r="183" spans="3:6" s="57" customFormat="1" x14ac:dyDescent="0.25">
      <c r="C183" s="117"/>
      <c r="D183" s="117"/>
      <c r="E183" s="117"/>
      <c r="F183" s="27"/>
    </row>
    <row r="184" spans="3:6" s="57" customFormat="1" x14ac:dyDescent="0.25">
      <c r="C184" s="117"/>
      <c r="D184" s="117"/>
      <c r="E184" s="117"/>
      <c r="F184" s="27"/>
    </row>
    <row r="185" spans="3:6" s="57" customFormat="1" x14ac:dyDescent="0.25">
      <c r="C185" s="117"/>
      <c r="D185" s="117"/>
      <c r="E185" s="117"/>
      <c r="F185" s="27"/>
    </row>
    <row r="186" spans="3:6" s="57" customFormat="1" x14ac:dyDescent="0.25">
      <c r="C186" s="117"/>
      <c r="D186" s="117"/>
      <c r="E186" s="117"/>
      <c r="F186" s="27"/>
    </row>
    <row r="187" spans="3:6" s="57" customFormat="1" x14ac:dyDescent="0.25">
      <c r="C187" s="117"/>
      <c r="D187" s="117"/>
      <c r="E187" s="117"/>
      <c r="F187" s="27"/>
    </row>
    <row r="188" spans="3:6" s="57" customFormat="1" x14ac:dyDescent="0.25">
      <c r="C188" s="117"/>
      <c r="D188" s="117"/>
      <c r="E188" s="117"/>
      <c r="F188" s="27"/>
    </row>
    <row r="189" spans="3:6" s="57" customFormat="1" x14ac:dyDescent="0.25">
      <c r="C189" s="117"/>
      <c r="D189" s="117"/>
      <c r="E189" s="117"/>
      <c r="F189" s="27"/>
    </row>
    <row r="190" spans="3:6" s="57" customFormat="1" x14ac:dyDescent="0.25">
      <c r="C190" s="117"/>
      <c r="D190" s="117"/>
      <c r="E190" s="117"/>
      <c r="F190" s="27"/>
    </row>
    <row r="191" spans="3:6" s="57" customFormat="1" x14ac:dyDescent="0.25">
      <c r="C191" s="117"/>
      <c r="D191" s="117"/>
      <c r="E191" s="117"/>
      <c r="F191" s="27"/>
    </row>
    <row r="192" spans="3:6" s="57" customFormat="1" x14ac:dyDescent="0.25">
      <c r="C192" s="117"/>
      <c r="D192" s="117"/>
      <c r="E192" s="117"/>
      <c r="F192" s="27"/>
    </row>
    <row r="193" spans="2:6" s="57" customFormat="1" x14ac:dyDescent="0.25">
      <c r="C193" s="117"/>
      <c r="D193" s="117"/>
      <c r="E193" s="117"/>
      <c r="F193" s="27"/>
    </row>
    <row r="194" spans="2:6" s="57" customFormat="1" x14ac:dyDescent="0.25">
      <c r="C194" s="117"/>
      <c r="D194" s="117"/>
      <c r="E194" s="117"/>
      <c r="F194" s="27"/>
    </row>
    <row r="195" spans="2:6" s="57" customFormat="1" x14ac:dyDescent="0.25">
      <c r="C195" s="117"/>
      <c r="D195" s="117"/>
      <c r="E195" s="117"/>
      <c r="F195" s="27"/>
    </row>
    <row r="196" spans="2:6" s="57" customFormat="1" x14ac:dyDescent="0.25">
      <c r="C196" s="117"/>
      <c r="D196" s="117"/>
      <c r="E196" s="117"/>
      <c r="F196" s="27"/>
    </row>
    <row r="197" spans="2:6" s="57" customFormat="1" x14ac:dyDescent="0.25">
      <c r="C197" s="117"/>
      <c r="D197" s="117"/>
      <c r="E197" s="117"/>
      <c r="F197" s="27"/>
    </row>
    <row r="198" spans="2:6" s="57" customFormat="1" x14ac:dyDescent="0.25">
      <c r="C198" s="117"/>
      <c r="D198" s="117"/>
      <c r="E198" s="117"/>
      <c r="F198" s="27"/>
    </row>
    <row r="199" spans="2:6" s="57" customFormat="1" x14ac:dyDescent="0.25">
      <c r="C199" s="117"/>
      <c r="D199" s="117"/>
      <c r="E199" s="117"/>
      <c r="F199" s="27"/>
    </row>
    <row r="200" spans="2:6" s="57" customFormat="1" x14ac:dyDescent="0.25">
      <c r="C200" s="117"/>
      <c r="D200" s="117"/>
      <c r="E200" s="117"/>
      <c r="F200" s="27"/>
    </row>
    <row r="201" spans="2:6" s="57" customFormat="1" x14ac:dyDescent="0.25">
      <c r="C201" s="117"/>
      <c r="D201" s="117"/>
      <c r="E201" s="117"/>
      <c r="F201" s="27"/>
    </row>
    <row r="202" spans="2:6" x14ac:dyDescent="0.25">
      <c r="B202" s="27"/>
      <c r="C202" s="117"/>
      <c r="D202" s="117"/>
      <c r="E202" s="117"/>
      <c r="F202" s="27"/>
    </row>
    <row r="203" spans="2:6" x14ac:dyDescent="0.25">
      <c r="B203" s="27"/>
      <c r="C203" s="117"/>
      <c r="D203" s="117"/>
      <c r="E203" s="117"/>
      <c r="F203" s="27"/>
    </row>
    <row r="204" spans="2:6" x14ac:dyDescent="0.25">
      <c r="B204" s="27"/>
      <c r="C204" s="117"/>
      <c r="D204" s="117"/>
      <c r="E204" s="117"/>
      <c r="F204" s="27"/>
    </row>
    <row r="205" spans="2:6" x14ac:dyDescent="0.25">
      <c r="B205" s="27"/>
      <c r="C205" s="117"/>
      <c r="D205" s="117"/>
      <c r="E205" s="117"/>
      <c r="F205" s="27"/>
    </row>
    <row r="206" spans="2:6" x14ac:dyDescent="0.25">
      <c r="B206" s="27"/>
      <c r="C206" s="117"/>
      <c r="D206" s="117"/>
      <c r="E206" s="117"/>
      <c r="F206" s="27"/>
    </row>
    <row r="207" spans="2:6" x14ac:dyDescent="0.25">
      <c r="B207" s="27"/>
      <c r="C207" s="117"/>
      <c r="D207" s="117"/>
      <c r="E207" s="117"/>
      <c r="F207" s="27"/>
    </row>
    <row r="208" spans="2:6" x14ac:dyDescent="0.25">
      <c r="B208" s="27"/>
      <c r="C208" s="117"/>
      <c r="D208" s="117"/>
      <c r="E208" s="117"/>
      <c r="F208" s="27"/>
    </row>
    <row r="209" spans="2:6" x14ac:dyDescent="0.25">
      <c r="B209" s="27"/>
      <c r="C209" s="117"/>
      <c r="D209" s="117"/>
      <c r="E209" s="117"/>
      <c r="F209" s="27"/>
    </row>
    <row r="210" spans="2:6" x14ac:dyDescent="0.25">
      <c r="B210" s="27"/>
      <c r="C210" s="117"/>
      <c r="D210" s="117"/>
      <c r="E210" s="117"/>
      <c r="F210" s="27"/>
    </row>
    <row r="211" spans="2:6" x14ac:dyDescent="0.25">
      <c r="B211" s="27"/>
      <c r="C211" s="117"/>
      <c r="D211" s="117"/>
      <c r="E211" s="117"/>
      <c r="F211" s="27"/>
    </row>
    <row r="212" spans="2:6" x14ac:dyDescent="0.25">
      <c r="B212" s="27"/>
      <c r="C212" s="117"/>
      <c r="D212" s="117"/>
      <c r="E212" s="117"/>
      <c r="F212" s="27"/>
    </row>
    <row r="213" spans="2:6" x14ac:dyDescent="0.25">
      <c r="B213" s="27"/>
      <c r="C213" s="117"/>
      <c r="D213" s="117"/>
      <c r="E213" s="117"/>
      <c r="F213" s="27"/>
    </row>
    <row r="214" spans="2:6" x14ac:dyDescent="0.25">
      <c r="B214" s="27"/>
      <c r="C214" s="117"/>
      <c r="D214" s="117"/>
      <c r="E214" s="117"/>
      <c r="F214" s="27"/>
    </row>
    <row r="215" spans="2:6" x14ac:dyDescent="0.25">
      <c r="B215" s="27"/>
      <c r="C215" s="117"/>
      <c r="D215" s="117"/>
      <c r="E215" s="117"/>
      <c r="F215" s="27"/>
    </row>
    <row r="216" spans="2:6" x14ac:dyDescent="0.25">
      <c r="B216" s="27"/>
      <c r="C216" s="117"/>
      <c r="D216" s="117"/>
      <c r="E216" s="117"/>
      <c r="F216" s="27"/>
    </row>
    <row r="217" spans="2:6" x14ac:dyDescent="0.25">
      <c r="B217" s="27"/>
      <c r="C217" s="117"/>
      <c r="D217" s="117"/>
      <c r="E217" s="117"/>
      <c r="F217" s="27"/>
    </row>
    <row r="218" spans="2:6" x14ac:dyDescent="0.25">
      <c r="B218" s="27"/>
      <c r="C218" s="117"/>
      <c r="D218" s="117"/>
      <c r="E218" s="117"/>
      <c r="F218" s="27"/>
    </row>
    <row r="219" spans="2:6" x14ac:dyDescent="0.25">
      <c r="B219" s="27"/>
      <c r="C219" s="117"/>
      <c r="D219" s="117"/>
      <c r="E219" s="117"/>
      <c r="F219" s="27"/>
    </row>
    <row r="220" spans="2:6" x14ac:dyDescent="0.25">
      <c r="B220" s="27"/>
      <c r="C220" s="117"/>
      <c r="D220" s="117"/>
      <c r="E220" s="117"/>
      <c r="F220" s="27"/>
    </row>
    <row r="221" spans="2:6" x14ac:dyDescent="0.25">
      <c r="B221" s="27"/>
      <c r="C221" s="117"/>
      <c r="D221" s="117"/>
      <c r="E221" s="117"/>
      <c r="F221" s="27"/>
    </row>
    <row r="222" spans="2:6" x14ac:dyDescent="0.25">
      <c r="B222" s="27"/>
      <c r="C222" s="117"/>
      <c r="D222" s="117"/>
      <c r="E222" s="117"/>
      <c r="F222" s="27"/>
    </row>
    <row r="223" spans="2:6" x14ac:dyDescent="0.25">
      <c r="B223" s="27"/>
      <c r="C223" s="117"/>
      <c r="D223" s="117"/>
      <c r="E223" s="117"/>
      <c r="F223" s="27"/>
    </row>
    <row r="224" spans="2:6" x14ac:dyDescent="0.25">
      <c r="B224" s="27"/>
      <c r="C224" s="117"/>
      <c r="D224" s="117"/>
      <c r="E224" s="117"/>
      <c r="F224" s="27"/>
    </row>
    <row r="225" spans="2:6" x14ac:dyDescent="0.25">
      <c r="B225" s="27"/>
      <c r="C225" s="117"/>
      <c r="D225" s="117"/>
      <c r="E225" s="117"/>
      <c r="F225" s="27"/>
    </row>
    <row r="226" spans="2:6" x14ac:dyDescent="0.25">
      <c r="B226" s="27"/>
      <c r="C226" s="117"/>
      <c r="D226" s="117"/>
      <c r="E226" s="117"/>
      <c r="F226" s="27"/>
    </row>
    <row r="227" spans="2:6" x14ac:dyDescent="0.25">
      <c r="B227" s="27"/>
      <c r="C227" s="117"/>
      <c r="D227" s="117"/>
      <c r="E227" s="117"/>
      <c r="F227" s="27"/>
    </row>
    <row r="228" spans="2:6" x14ac:dyDescent="0.25">
      <c r="B228" s="27"/>
      <c r="C228" s="117"/>
      <c r="D228" s="117"/>
      <c r="E228" s="117"/>
      <c r="F228" s="27"/>
    </row>
    <row r="229" spans="2:6" x14ac:dyDescent="0.25">
      <c r="B229" s="27"/>
      <c r="C229" s="117"/>
      <c r="D229" s="117"/>
      <c r="E229" s="117"/>
      <c r="F229" s="27"/>
    </row>
    <row r="230" spans="2:6" x14ac:dyDescent="0.25">
      <c r="B230" s="27"/>
      <c r="C230" s="117"/>
      <c r="D230" s="117"/>
      <c r="E230" s="117"/>
      <c r="F230" s="27"/>
    </row>
    <row r="231" spans="2:6" x14ac:dyDescent="0.25">
      <c r="B231" s="27"/>
      <c r="C231" s="117"/>
      <c r="D231" s="117"/>
      <c r="E231" s="117"/>
      <c r="F231" s="27"/>
    </row>
    <row r="232" spans="2:6" x14ac:dyDescent="0.25">
      <c r="F232" s="27"/>
    </row>
    <row r="233" spans="2:6" x14ac:dyDescent="0.25">
      <c r="F233" s="27"/>
    </row>
    <row r="234" spans="2:6" x14ac:dyDescent="0.25">
      <c r="F234" s="27"/>
    </row>
    <row r="235" spans="2:6" x14ac:dyDescent="0.25">
      <c r="F235" s="27"/>
    </row>
    <row r="236" spans="2:6" x14ac:dyDescent="0.25">
      <c r="F236" s="27"/>
    </row>
    <row r="237" spans="2:6" x14ac:dyDescent="0.25">
      <c r="F237" s="27"/>
    </row>
    <row r="238" spans="2:6" x14ac:dyDescent="0.25">
      <c r="F238" s="27"/>
    </row>
    <row r="239" spans="2:6" x14ac:dyDescent="0.25">
      <c r="F239" s="27"/>
    </row>
    <row r="240" spans="2:6" x14ac:dyDescent="0.25">
      <c r="F240" s="27"/>
    </row>
    <row r="241" spans="2:6" x14ac:dyDescent="0.25">
      <c r="B241" s="27"/>
      <c r="C241" s="117"/>
      <c r="D241" s="117"/>
      <c r="E241" s="117"/>
      <c r="F241" s="27"/>
    </row>
    <row r="242" spans="2:6" x14ac:dyDescent="0.25">
      <c r="B242" s="27"/>
      <c r="C242" s="117"/>
      <c r="D242" s="117"/>
      <c r="E242" s="117"/>
      <c r="F242" s="27"/>
    </row>
    <row r="243" spans="2:6" x14ac:dyDescent="0.25">
      <c r="B243" s="27"/>
      <c r="C243" s="117"/>
      <c r="D243" s="117"/>
      <c r="E243" s="117"/>
      <c r="F243" s="27"/>
    </row>
    <row r="244" spans="2:6" x14ac:dyDescent="0.25">
      <c r="B244" s="27"/>
      <c r="C244" s="117"/>
      <c r="D244" s="117"/>
      <c r="E244" s="117"/>
      <c r="F244" s="27"/>
    </row>
    <row r="245" spans="2:6" x14ac:dyDescent="0.25">
      <c r="B245" s="27"/>
      <c r="C245" s="117"/>
      <c r="D245" s="117"/>
      <c r="E245" s="117"/>
      <c r="F245" s="27"/>
    </row>
    <row r="246" spans="2:6" x14ac:dyDescent="0.25">
      <c r="B246" s="27"/>
      <c r="C246" s="117"/>
      <c r="D246" s="117"/>
      <c r="E246" s="117"/>
      <c r="F246" s="27"/>
    </row>
    <row r="247" spans="2:6" x14ac:dyDescent="0.25">
      <c r="B247" s="27"/>
      <c r="C247" s="117"/>
      <c r="D247" s="117"/>
      <c r="E247" s="117"/>
      <c r="F247" s="27"/>
    </row>
    <row r="248" spans="2:6" x14ac:dyDescent="0.25">
      <c r="B248" s="27"/>
      <c r="C248" s="117"/>
      <c r="D248" s="117"/>
      <c r="E248" s="117"/>
      <c r="F248" s="27"/>
    </row>
    <row r="249" spans="2:6" x14ac:dyDescent="0.25">
      <c r="B249" s="27"/>
      <c r="C249" s="117"/>
      <c r="D249" s="117"/>
      <c r="E249" s="117"/>
      <c r="F249" s="27"/>
    </row>
    <row r="250" spans="2:6" x14ac:dyDescent="0.25">
      <c r="B250" s="27"/>
      <c r="C250" s="117"/>
      <c r="D250" s="117"/>
      <c r="E250" s="117"/>
      <c r="F250" s="27"/>
    </row>
    <row r="251" spans="2:6" x14ac:dyDescent="0.25">
      <c r="B251" s="27"/>
      <c r="C251" s="117"/>
      <c r="D251" s="117"/>
      <c r="E251" s="117"/>
      <c r="F251" s="27"/>
    </row>
    <row r="252" spans="2:6" x14ac:dyDescent="0.25">
      <c r="B252" s="27"/>
      <c r="C252" s="117"/>
      <c r="D252" s="117"/>
      <c r="E252" s="117"/>
      <c r="F252" s="27"/>
    </row>
    <row r="253" spans="2:6" x14ac:dyDescent="0.25">
      <c r="B253" s="27"/>
      <c r="C253" s="117"/>
      <c r="D253" s="117"/>
      <c r="E253" s="117"/>
      <c r="F253" s="27"/>
    </row>
    <row r="254" spans="2:6" x14ac:dyDescent="0.25">
      <c r="B254" s="27"/>
      <c r="C254" s="117"/>
      <c r="D254" s="117"/>
      <c r="E254" s="117"/>
      <c r="F254" s="27"/>
    </row>
    <row r="255" spans="2:6" x14ac:dyDescent="0.25">
      <c r="B255" s="27"/>
      <c r="C255" s="117"/>
      <c r="D255" s="117"/>
      <c r="E255" s="117"/>
      <c r="F255" s="27"/>
    </row>
    <row r="256" spans="2:6" x14ac:dyDescent="0.25">
      <c r="B256" s="27"/>
      <c r="C256" s="117"/>
      <c r="D256" s="117"/>
      <c r="E256" s="117"/>
      <c r="F256" s="27"/>
    </row>
    <row r="257" spans="2:6" x14ac:dyDescent="0.25">
      <c r="B257" s="27"/>
      <c r="C257" s="117"/>
      <c r="D257" s="117"/>
      <c r="E257" s="117"/>
      <c r="F257" s="27"/>
    </row>
    <row r="258" spans="2:6" x14ac:dyDescent="0.25">
      <c r="B258" s="27"/>
      <c r="C258" s="117"/>
      <c r="D258" s="117"/>
      <c r="E258" s="117"/>
      <c r="F258" s="27"/>
    </row>
    <row r="259" spans="2:6" x14ac:dyDescent="0.25">
      <c r="B259" s="27"/>
      <c r="C259" s="117"/>
      <c r="D259" s="117"/>
      <c r="E259" s="117"/>
      <c r="F259" s="27"/>
    </row>
    <row r="260" spans="2:6" x14ac:dyDescent="0.25">
      <c r="B260" s="27"/>
      <c r="C260" s="117"/>
      <c r="D260" s="117"/>
      <c r="E260" s="117"/>
      <c r="F260" s="27"/>
    </row>
    <row r="261" spans="2:6" x14ac:dyDescent="0.25">
      <c r="B261" s="27"/>
      <c r="C261" s="117"/>
      <c r="D261" s="117"/>
      <c r="E261" s="117"/>
      <c r="F261" s="27"/>
    </row>
    <row r="262" spans="2:6" x14ac:dyDescent="0.25">
      <c r="B262" s="27"/>
      <c r="C262" s="117"/>
      <c r="D262" s="117"/>
      <c r="E262" s="117"/>
      <c r="F262" s="27"/>
    </row>
    <row r="263" spans="2:6" x14ac:dyDescent="0.25">
      <c r="B263" s="27"/>
      <c r="C263" s="117"/>
      <c r="D263" s="117"/>
      <c r="E263" s="117"/>
      <c r="F263" s="27"/>
    </row>
    <row r="264" spans="2:6" x14ac:dyDescent="0.25">
      <c r="B264" s="27"/>
      <c r="C264" s="117"/>
      <c r="D264" s="117"/>
      <c r="E264" s="117"/>
      <c r="F264" s="27"/>
    </row>
    <row r="265" spans="2:6" x14ac:dyDescent="0.25">
      <c r="B265" s="27"/>
      <c r="C265" s="117"/>
      <c r="D265" s="117"/>
      <c r="E265" s="117"/>
      <c r="F265" s="27"/>
    </row>
    <row r="266" spans="2:6" x14ac:dyDescent="0.25">
      <c r="B266" s="27"/>
      <c r="C266" s="117"/>
      <c r="D266" s="117"/>
      <c r="E266" s="117"/>
      <c r="F266" s="27"/>
    </row>
    <row r="267" spans="2:6" x14ac:dyDescent="0.25">
      <c r="B267" s="27"/>
      <c r="C267" s="117"/>
      <c r="D267" s="117"/>
      <c r="E267" s="117"/>
      <c r="F267" s="27"/>
    </row>
    <row r="268" spans="2:6" x14ac:dyDescent="0.25">
      <c r="B268" s="27"/>
      <c r="C268" s="117"/>
      <c r="D268" s="117"/>
      <c r="E268" s="117"/>
      <c r="F268" s="27"/>
    </row>
    <row r="269" spans="2:6" x14ac:dyDescent="0.25">
      <c r="B269" s="27"/>
      <c r="C269" s="117"/>
      <c r="D269" s="117"/>
      <c r="E269" s="117"/>
      <c r="F269" s="27"/>
    </row>
  </sheetData>
  <sheetProtection password="E0C8" sheet="1" objects="1" scenarios="1"/>
  <mergeCells count="9">
    <mergeCell ref="A39:E39"/>
    <mergeCell ref="A40:E40"/>
    <mergeCell ref="A41:E41"/>
    <mergeCell ref="A1:B1"/>
    <mergeCell ref="C1:E1"/>
    <mergeCell ref="C36:E36"/>
    <mergeCell ref="A38:E38"/>
    <mergeCell ref="C4:E4"/>
    <mergeCell ref="C5:E5"/>
  </mergeCells>
  <pageMargins left="0.7" right="0.7" top="0.75" bottom="0.75" header="0.3" footer="0.3"/>
  <pageSetup scale="5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F76"/>
  <sheetViews>
    <sheetView topLeftCell="B27" zoomScale="75" zoomScaleNormal="75" workbookViewId="0">
      <selection activeCell="E41" sqref="E41"/>
    </sheetView>
  </sheetViews>
  <sheetFormatPr defaultColWidth="9.140625" defaultRowHeight="15" x14ac:dyDescent="0.25"/>
  <cols>
    <col min="1" max="1" width="3.85546875" style="30" customWidth="1"/>
    <col min="2" max="2" width="137.7109375" style="30" customWidth="1"/>
    <col min="3" max="5" width="15.42578125" style="130" customWidth="1"/>
    <col min="6" max="6" width="27" style="30" customWidth="1"/>
    <col min="7" max="7" width="2" style="30" customWidth="1"/>
    <col min="8" max="16384" width="9.140625" style="30"/>
  </cols>
  <sheetData>
    <row r="1" spans="1:6" ht="15.6" x14ac:dyDescent="0.3">
      <c r="A1" s="76" t="str">
        <f>"FR Y-14Q - Basel III &amp; Dodd-Frank Schedule:"&amp;" "&amp;'Basel III_CoverSheet'!$D$4&amp;""</f>
        <v xml:space="preserve">FR Y-14Q - Basel III &amp; Dodd-Frank Schedule: </v>
      </c>
      <c r="B1" s="73"/>
    </row>
    <row r="2" spans="1:6" s="25" customFormat="1" ht="15.6" x14ac:dyDescent="0.3">
      <c r="B2" s="74" t="s">
        <v>180</v>
      </c>
      <c r="C2" s="131"/>
      <c r="D2" s="131"/>
      <c r="E2" s="131"/>
    </row>
    <row r="3" spans="1:6" s="14" customFormat="1" ht="15" customHeight="1" x14ac:dyDescent="0.3">
      <c r="B3" s="15" t="s">
        <v>39</v>
      </c>
      <c r="C3" s="110" t="s">
        <v>37</v>
      </c>
      <c r="D3" s="110" t="s">
        <v>36</v>
      </c>
      <c r="E3" s="110" t="s">
        <v>35</v>
      </c>
      <c r="F3" s="111" t="s">
        <v>33</v>
      </c>
    </row>
    <row r="4" spans="1:6" s="25" customFormat="1" ht="14.45" x14ac:dyDescent="0.3">
      <c r="C4" s="189"/>
      <c r="D4" s="189"/>
      <c r="E4" s="189"/>
    </row>
    <row r="5" spans="1:6" s="25" customFormat="1" ht="14.45" x14ac:dyDescent="0.3">
      <c r="C5" s="190"/>
      <c r="D5" s="190"/>
      <c r="E5" s="190"/>
    </row>
    <row r="6" spans="1:6" s="25" customFormat="1" ht="14.45" x14ac:dyDescent="0.3">
      <c r="C6" s="112" t="s">
        <v>124</v>
      </c>
      <c r="D6" s="165" t="s">
        <v>125</v>
      </c>
      <c r="E6" s="165" t="s">
        <v>126</v>
      </c>
      <c r="F6" s="161" t="s">
        <v>237</v>
      </c>
    </row>
    <row r="7" spans="1:6" ht="14.45" x14ac:dyDescent="0.3">
      <c r="B7" s="27"/>
    </row>
    <row r="8" spans="1:6" ht="14.45" x14ac:dyDescent="0.3">
      <c r="B8" s="28" t="s">
        <v>181</v>
      </c>
    </row>
    <row r="9" spans="1:6" ht="14.45" x14ac:dyDescent="0.3">
      <c r="B9" s="27"/>
    </row>
    <row r="10" spans="1:6" ht="14.45" x14ac:dyDescent="0.3">
      <c r="A10" s="30">
        <v>1</v>
      </c>
      <c r="B10" s="19" t="s">
        <v>182</v>
      </c>
      <c r="C10" s="114"/>
      <c r="D10" s="114"/>
      <c r="E10" s="114"/>
      <c r="F10" s="114"/>
    </row>
    <row r="11" spans="1:6" ht="14.45" x14ac:dyDescent="0.3">
      <c r="A11" s="30">
        <v>2</v>
      </c>
      <c r="B11" s="19" t="s">
        <v>66</v>
      </c>
      <c r="C11" s="114"/>
      <c r="D11" s="114"/>
      <c r="E11" s="114"/>
      <c r="F11" s="114"/>
    </row>
    <row r="12" spans="1:6" ht="14.45" x14ac:dyDescent="0.3">
      <c r="B12" s="19"/>
      <c r="D12" s="107"/>
    </row>
    <row r="13" spans="1:6" ht="14.45" x14ac:dyDescent="0.3">
      <c r="A13" s="30">
        <v>3</v>
      </c>
      <c r="B13" s="26" t="s">
        <v>183</v>
      </c>
      <c r="C13" s="115" t="str">
        <f t="shared" ref="C13:E13" si="0">IF(AND(ISNUMBER(C10),ISNUMBER(C11)),SUM(C10:C11),"")</f>
        <v/>
      </c>
      <c r="D13" s="115" t="str">
        <f t="shared" si="0"/>
        <v/>
      </c>
      <c r="E13" s="115" t="str">
        <f t="shared" si="0"/>
        <v/>
      </c>
      <c r="F13" s="140"/>
    </row>
    <row r="14" spans="1:6" ht="14.45" x14ac:dyDescent="0.3">
      <c r="B14" s="19"/>
      <c r="C14" s="132"/>
      <c r="D14" s="132"/>
      <c r="E14" s="132"/>
    </row>
    <row r="15" spans="1:6" ht="14.45" x14ac:dyDescent="0.3">
      <c r="B15" s="19"/>
    </row>
    <row r="16" spans="1:6" ht="14.45" x14ac:dyDescent="0.3">
      <c r="B16" s="26" t="s">
        <v>184</v>
      </c>
    </row>
    <row r="17" spans="1:6" ht="14.45" x14ac:dyDescent="0.3">
      <c r="B17" s="19"/>
    </row>
    <row r="18" spans="1:6" ht="14.45" x14ac:dyDescent="0.3">
      <c r="A18" s="30">
        <v>4</v>
      </c>
      <c r="B18" s="19" t="s">
        <v>185</v>
      </c>
      <c r="C18" s="114"/>
      <c r="D18" s="114"/>
      <c r="E18" s="114"/>
      <c r="F18" s="140"/>
    </row>
    <row r="19" spans="1:6" ht="14.45" x14ac:dyDescent="0.3">
      <c r="A19" s="30">
        <v>5</v>
      </c>
      <c r="B19" s="19" t="s">
        <v>186</v>
      </c>
      <c r="C19" s="114"/>
      <c r="D19" s="114"/>
      <c r="E19" s="114"/>
      <c r="F19" s="140"/>
    </row>
    <row r="20" spans="1:6" ht="14.45" x14ac:dyDescent="0.3">
      <c r="A20" s="30">
        <v>6</v>
      </c>
      <c r="B20" s="19" t="s">
        <v>187</v>
      </c>
      <c r="C20" s="114"/>
      <c r="D20" s="114"/>
      <c r="E20" s="114"/>
      <c r="F20" s="140"/>
    </row>
    <row r="21" spans="1:6" ht="14.45" x14ac:dyDescent="0.3">
      <c r="A21" s="30">
        <v>7</v>
      </c>
      <c r="B21" s="19" t="s">
        <v>188</v>
      </c>
      <c r="C21" s="114"/>
      <c r="D21" s="114"/>
      <c r="E21" s="114"/>
      <c r="F21" s="140"/>
    </row>
    <row r="22" spans="1:6" ht="14.45" x14ac:dyDescent="0.3">
      <c r="A22" s="30">
        <v>8</v>
      </c>
      <c r="B22" s="19" t="s">
        <v>189</v>
      </c>
      <c r="C22" s="115" t="str">
        <f t="shared" ref="C22:E22" si="1">IF(AND(ISNUMBER(C23),ISNUMBER(C24)),SUM(C23,C24),"")</f>
        <v/>
      </c>
      <c r="D22" s="115" t="str">
        <f t="shared" si="1"/>
        <v/>
      </c>
      <c r="E22" s="115" t="str">
        <f t="shared" si="1"/>
        <v/>
      </c>
      <c r="F22" s="140"/>
    </row>
    <row r="23" spans="1:6" ht="14.45" x14ac:dyDescent="0.3">
      <c r="A23" s="30">
        <v>9</v>
      </c>
      <c r="B23" s="11" t="s">
        <v>190</v>
      </c>
      <c r="C23" s="114"/>
      <c r="D23" s="114"/>
      <c r="E23" s="114"/>
      <c r="F23" s="140"/>
    </row>
    <row r="24" spans="1:6" ht="14.45" x14ac:dyDescent="0.3">
      <c r="A24" s="30">
        <v>10</v>
      </c>
      <c r="B24" s="75" t="s">
        <v>67</v>
      </c>
      <c r="C24" s="114"/>
      <c r="D24" s="114"/>
      <c r="E24" s="114"/>
      <c r="F24" s="140"/>
    </row>
    <row r="25" spans="1:6" ht="14.45" x14ac:dyDescent="0.3">
      <c r="A25" s="30">
        <v>11</v>
      </c>
      <c r="B25" s="19" t="s">
        <v>66</v>
      </c>
      <c r="C25" s="114"/>
      <c r="D25" s="114"/>
      <c r="E25" s="114"/>
      <c r="F25" s="140"/>
    </row>
    <row r="26" spans="1:6" ht="14.45" x14ac:dyDescent="0.3">
      <c r="B26" s="19"/>
      <c r="D26" s="107"/>
    </row>
    <row r="27" spans="1:6" ht="14.45" x14ac:dyDescent="0.3">
      <c r="A27" s="30">
        <v>12</v>
      </c>
      <c r="B27" s="26" t="s">
        <v>191</v>
      </c>
      <c r="C27" s="115" t="str">
        <f t="shared" ref="C27:E27" si="2">IF(AND(ISNUMBER(C18),ISNUMBER(C19),ISNUMBER(C20),ISNUMBER(C21),ISNUMBER(C23),ISNUMBER(C24),ISNUMBER(C25)),(SUM(C18,C19,C20,C21,C24,C25)+C23*0.1),"")</f>
        <v/>
      </c>
      <c r="D27" s="115" t="str">
        <f t="shared" si="2"/>
        <v/>
      </c>
      <c r="E27" s="115" t="str">
        <f t="shared" si="2"/>
        <v/>
      </c>
      <c r="F27" s="140"/>
    </row>
    <row r="28" spans="1:6" ht="14.45" x14ac:dyDescent="0.3">
      <c r="B28" s="19"/>
      <c r="D28" s="107"/>
    </row>
    <row r="29" spans="1:6" ht="14.45" x14ac:dyDescent="0.3">
      <c r="B29" s="42" t="s">
        <v>129</v>
      </c>
      <c r="D29" s="107"/>
    </row>
    <row r="30" spans="1:6" ht="28.9" x14ac:dyDescent="0.3">
      <c r="A30" s="30">
        <v>13</v>
      </c>
      <c r="B30" s="41" t="s">
        <v>221</v>
      </c>
      <c r="C30" s="129" t="str">
        <f t="shared" ref="C30:E30" si="3">IF(C37=0,"Yes","No")</f>
        <v>No</v>
      </c>
      <c r="D30" s="129" t="str">
        <f t="shared" si="3"/>
        <v>No</v>
      </c>
      <c r="E30" s="129" t="str">
        <f t="shared" si="3"/>
        <v>No</v>
      </c>
    </row>
    <row r="31" spans="1:6" ht="30" x14ac:dyDescent="0.25">
      <c r="A31" s="30">
        <v>14</v>
      </c>
      <c r="B31" s="41" t="s">
        <v>222</v>
      </c>
      <c r="C31" s="129" t="str">
        <f t="shared" ref="C31:E31" si="4">IF(C42=0,"Yes","No")</f>
        <v>No</v>
      </c>
      <c r="D31" s="129" t="str">
        <f t="shared" si="4"/>
        <v>No</v>
      </c>
      <c r="E31" s="129" t="str">
        <f t="shared" si="4"/>
        <v>No</v>
      </c>
    </row>
    <row r="32" spans="1:6" x14ac:dyDescent="0.25">
      <c r="A32" s="27"/>
      <c r="B32" s="27"/>
      <c r="C32" s="117"/>
      <c r="D32" s="117"/>
      <c r="E32" s="117"/>
    </row>
    <row r="33" spans="1:6" x14ac:dyDescent="0.25">
      <c r="A33" s="39"/>
      <c r="B33" s="39"/>
      <c r="C33" s="108"/>
      <c r="D33" s="108"/>
      <c r="E33" s="108"/>
    </row>
    <row r="34" spans="1:6" s="27" customFormat="1" x14ac:dyDescent="0.25">
      <c r="A34" s="39"/>
      <c r="B34" s="39"/>
      <c r="C34" s="108"/>
      <c r="D34" s="108"/>
      <c r="E34" s="108"/>
    </row>
    <row r="35" spans="1:6" s="27" customFormat="1" x14ac:dyDescent="0.25">
      <c r="A35" s="192"/>
      <c r="B35" s="193"/>
      <c r="C35" s="193"/>
      <c r="D35" s="193"/>
      <c r="E35" s="193"/>
    </row>
    <row r="36" spans="1:6" x14ac:dyDescent="0.25">
      <c r="A36" s="39"/>
      <c r="B36" s="39"/>
      <c r="C36" s="117"/>
      <c r="D36" s="117"/>
      <c r="E36" s="117"/>
    </row>
    <row r="37" spans="1:6" x14ac:dyDescent="0.25">
      <c r="A37" s="39"/>
      <c r="B37" s="39"/>
      <c r="C37" s="119">
        <f t="shared" ref="C37:E37" si="5">SUM(C39:C40)</f>
        <v>2</v>
      </c>
      <c r="D37" s="119">
        <f t="shared" si="5"/>
        <v>2</v>
      </c>
      <c r="E37" s="119">
        <f t="shared" si="5"/>
        <v>2</v>
      </c>
      <c r="F37" s="57"/>
    </row>
    <row r="38" spans="1:6" x14ac:dyDescent="0.25">
      <c r="A38" s="39"/>
      <c r="B38" s="39"/>
      <c r="C38" s="119"/>
      <c r="D38" s="119"/>
      <c r="E38" s="119"/>
      <c r="F38" s="57"/>
    </row>
    <row r="39" spans="1:6" x14ac:dyDescent="0.25">
      <c r="A39" s="39"/>
      <c r="B39" s="39"/>
      <c r="C39" s="119">
        <f t="shared" ref="C39:E40" si="6">IF(ISNUMBER(C10),0,1)</f>
        <v>1</v>
      </c>
      <c r="D39" s="119">
        <f t="shared" si="6"/>
        <v>1</v>
      </c>
      <c r="E39" s="119">
        <f t="shared" si="6"/>
        <v>1</v>
      </c>
      <c r="F39" s="57"/>
    </row>
    <row r="40" spans="1:6" x14ac:dyDescent="0.25">
      <c r="A40" s="39"/>
      <c r="B40" s="39"/>
      <c r="C40" s="119">
        <f t="shared" si="6"/>
        <v>1</v>
      </c>
      <c r="D40" s="119">
        <f t="shared" si="6"/>
        <v>1</v>
      </c>
      <c r="E40" s="119">
        <f t="shared" si="6"/>
        <v>1</v>
      </c>
      <c r="F40" s="57"/>
    </row>
    <row r="41" spans="1:6" x14ac:dyDescent="0.25">
      <c r="A41" s="39"/>
      <c r="B41" s="39"/>
      <c r="C41" s="119"/>
      <c r="D41" s="119"/>
      <c r="E41" s="119"/>
      <c r="F41" s="57"/>
    </row>
    <row r="42" spans="1:6" x14ac:dyDescent="0.25">
      <c r="A42" s="39"/>
      <c r="B42" s="39"/>
      <c r="C42" s="119">
        <f t="shared" ref="C42:E42" si="7">SUM(C44:C51)</f>
        <v>7</v>
      </c>
      <c r="D42" s="119">
        <f t="shared" si="7"/>
        <v>7</v>
      </c>
      <c r="E42" s="119">
        <f t="shared" si="7"/>
        <v>7</v>
      </c>
      <c r="F42" s="57"/>
    </row>
    <row r="43" spans="1:6" x14ac:dyDescent="0.25">
      <c r="A43" s="39"/>
      <c r="B43" s="39"/>
      <c r="C43" s="119"/>
      <c r="D43" s="119"/>
      <c r="E43" s="119"/>
      <c r="F43" s="57"/>
    </row>
    <row r="44" spans="1:6" x14ac:dyDescent="0.25">
      <c r="A44" s="39"/>
      <c r="B44" s="39"/>
      <c r="C44" s="119">
        <f t="shared" ref="C44:E44" si="8">IF(ISNUMBER(C18),0,1)</f>
        <v>1</v>
      </c>
      <c r="D44" s="119">
        <f t="shared" si="8"/>
        <v>1</v>
      </c>
      <c r="E44" s="119">
        <f t="shared" si="8"/>
        <v>1</v>
      </c>
      <c r="F44" s="57"/>
    </row>
    <row r="45" spans="1:6" x14ac:dyDescent="0.25">
      <c r="A45" s="39"/>
      <c r="B45" s="39"/>
      <c r="C45" s="119">
        <f t="shared" ref="C45:E51" si="9">IF(ISNUMBER(C19),0,1)</f>
        <v>1</v>
      </c>
      <c r="D45" s="119">
        <f t="shared" si="9"/>
        <v>1</v>
      </c>
      <c r="E45" s="119">
        <f t="shared" si="9"/>
        <v>1</v>
      </c>
      <c r="F45" s="57"/>
    </row>
    <row r="46" spans="1:6" x14ac:dyDescent="0.25">
      <c r="A46" s="39"/>
      <c r="B46" s="39"/>
      <c r="C46" s="119">
        <f t="shared" si="9"/>
        <v>1</v>
      </c>
      <c r="D46" s="119">
        <f t="shared" si="9"/>
        <v>1</v>
      </c>
      <c r="E46" s="119">
        <f t="shared" si="9"/>
        <v>1</v>
      </c>
      <c r="F46" s="57"/>
    </row>
    <row r="47" spans="1:6" x14ac:dyDescent="0.25">
      <c r="A47" s="39"/>
      <c r="B47" s="39"/>
      <c r="C47" s="119">
        <f t="shared" si="9"/>
        <v>1</v>
      </c>
      <c r="D47" s="119">
        <f t="shared" si="9"/>
        <v>1</v>
      </c>
      <c r="E47" s="119">
        <f t="shared" si="9"/>
        <v>1</v>
      </c>
      <c r="F47" s="57"/>
    </row>
    <row r="48" spans="1:6" x14ac:dyDescent="0.25">
      <c r="A48" s="39"/>
      <c r="B48" s="39"/>
      <c r="C48" s="119"/>
      <c r="D48" s="119"/>
      <c r="E48" s="119"/>
      <c r="F48" s="57"/>
    </row>
    <row r="49" spans="1:6" x14ac:dyDescent="0.25">
      <c r="A49" s="39"/>
      <c r="B49" s="39"/>
      <c r="C49" s="119">
        <f t="shared" si="9"/>
        <v>1</v>
      </c>
      <c r="D49" s="119">
        <f t="shared" si="9"/>
        <v>1</v>
      </c>
      <c r="E49" s="119">
        <f t="shared" si="9"/>
        <v>1</v>
      </c>
      <c r="F49" s="57"/>
    </row>
    <row r="50" spans="1:6" x14ac:dyDescent="0.25">
      <c r="A50" s="39"/>
      <c r="B50" s="39"/>
      <c r="C50" s="119">
        <f t="shared" si="9"/>
        <v>1</v>
      </c>
      <c r="D50" s="119">
        <f t="shared" si="9"/>
        <v>1</v>
      </c>
      <c r="E50" s="119">
        <f t="shared" si="9"/>
        <v>1</v>
      </c>
      <c r="F50" s="57"/>
    </row>
    <row r="51" spans="1:6" x14ac:dyDescent="0.25">
      <c r="A51" s="39"/>
      <c r="B51" s="39"/>
      <c r="C51" s="119">
        <f t="shared" si="9"/>
        <v>1</v>
      </c>
      <c r="D51" s="119">
        <f t="shared" si="9"/>
        <v>1</v>
      </c>
      <c r="E51" s="119">
        <f t="shared" si="9"/>
        <v>1</v>
      </c>
      <c r="F51" s="57"/>
    </row>
    <row r="52" spans="1:6" x14ac:dyDescent="0.25">
      <c r="A52" s="39"/>
      <c r="B52" s="39"/>
      <c r="C52" s="108"/>
      <c r="D52" s="108"/>
      <c r="E52" s="108"/>
      <c r="F52" s="57"/>
    </row>
    <row r="53" spans="1:6" x14ac:dyDescent="0.25">
      <c r="A53" s="39"/>
      <c r="B53" s="39"/>
      <c r="C53" s="108"/>
      <c r="D53" s="108"/>
      <c r="E53" s="108"/>
    </row>
    <row r="54" spans="1:6" x14ac:dyDescent="0.25">
      <c r="A54" s="39"/>
      <c r="B54" s="39"/>
      <c r="C54" s="108"/>
      <c r="D54" s="108"/>
      <c r="E54" s="108"/>
    </row>
    <row r="55" spans="1:6" x14ac:dyDescent="0.25">
      <c r="A55" s="39"/>
      <c r="B55" s="39"/>
      <c r="C55" s="108"/>
      <c r="D55" s="108"/>
      <c r="E55" s="108"/>
    </row>
    <row r="56" spans="1:6" x14ac:dyDescent="0.25">
      <c r="A56" s="39"/>
      <c r="B56" s="39"/>
      <c r="C56" s="108"/>
      <c r="D56" s="108"/>
      <c r="E56" s="108"/>
    </row>
    <row r="57" spans="1:6" x14ac:dyDescent="0.25">
      <c r="A57" s="39"/>
      <c r="B57" s="39"/>
      <c r="C57" s="108"/>
      <c r="D57" s="108"/>
      <c r="E57" s="108"/>
    </row>
    <row r="58" spans="1:6" x14ac:dyDescent="0.25">
      <c r="A58" s="39"/>
      <c r="B58" s="39"/>
      <c r="C58" s="108"/>
      <c r="D58" s="108"/>
      <c r="E58" s="108"/>
    </row>
    <row r="59" spans="1:6" x14ac:dyDescent="0.25">
      <c r="A59" s="39"/>
      <c r="B59" s="39"/>
      <c r="C59" s="108"/>
      <c r="D59" s="108"/>
      <c r="E59" s="108"/>
    </row>
    <row r="60" spans="1:6" x14ac:dyDescent="0.25">
      <c r="A60" s="39"/>
      <c r="B60" s="39"/>
      <c r="C60" s="108"/>
      <c r="D60" s="108"/>
      <c r="E60" s="108"/>
    </row>
    <row r="61" spans="1:6" x14ac:dyDescent="0.25">
      <c r="A61" s="39"/>
      <c r="B61" s="39"/>
      <c r="C61" s="108"/>
      <c r="D61" s="108"/>
      <c r="E61" s="108"/>
    </row>
    <row r="62" spans="1:6" x14ac:dyDescent="0.25">
      <c r="A62" s="39"/>
      <c r="B62" s="39"/>
      <c r="C62" s="108"/>
      <c r="D62" s="108"/>
      <c r="E62" s="108"/>
    </row>
    <row r="63" spans="1:6" x14ac:dyDescent="0.25">
      <c r="A63" s="39"/>
      <c r="B63" s="39"/>
      <c r="C63" s="108"/>
      <c r="D63" s="108"/>
      <c r="E63" s="108"/>
    </row>
    <row r="64" spans="1:6" x14ac:dyDescent="0.25">
      <c r="A64" s="39"/>
      <c r="B64" s="39"/>
      <c r="C64" s="108"/>
      <c r="D64" s="108"/>
      <c r="E64" s="108"/>
    </row>
    <row r="65" spans="1:5" x14ac:dyDescent="0.25">
      <c r="A65" s="39"/>
      <c r="B65" s="39"/>
      <c r="C65" s="108"/>
      <c r="D65" s="108"/>
      <c r="E65" s="108"/>
    </row>
    <row r="66" spans="1:5" x14ac:dyDescent="0.25">
      <c r="A66" s="39"/>
      <c r="B66" s="39"/>
      <c r="C66" s="108"/>
      <c r="D66" s="108"/>
      <c r="E66" s="108"/>
    </row>
    <row r="67" spans="1:5" x14ac:dyDescent="0.25">
      <c r="A67" s="39"/>
      <c r="B67" s="39"/>
      <c r="C67" s="108"/>
      <c r="D67" s="108"/>
      <c r="E67" s="108"/>
    </row>
    <row r="68" spans="1:5" x14ac:dyDescent="0.25">
      <c r="A68" s="27"/>
      <c r="B68" s="27"/>
      <c r="C68" s="117"/>
      <c r="D68" s="117"/>
      <c r="E68" s="117"/>
    </row>
    <row r="69" spans="1:5" x14ac:dyDescent="0.25">
      <c r="A69" s="27"/>
      <c r="B69" s="27"/>
      <c r="C69" s="117"/>
      <c r="D69" s="117"/>
      <c r="E69" s="117"/>
    </row>
    <row r="70" spans="1:5" x14ac:dyDescent="0.25">
      <c r="A70" s="27"/>
      <c r="B70" s="27"/>
      <c r="C70" s="117"/>
      <c r="D70" s="117"/>
      <c r="E70" s="117"/>
    </row>
    <row r="71" spans="1:5" x14ac:dyDescent="0.25">
      <c r="A71" s="27"/>
      <c r="B71" s="27"/>
      <c r="C71" s="117"/>
      <c r="D71" s="117"/>
      <c r="E71" s="117"/>
    </row>
    <row r="72" spans="1:5" x14ac:dyDescent="0.25">
      <c r="A72" s="27"/>
      <c r="B72" s="27"/>
      <c r="C72" s="117"/>
      <c r="D72" s="117"/>
      <c r="E72" s="117"/>
    </row>
    <row r="73" spans="1:5" x14ac:dyDescent="0.25">
      <c r="A73" s="27"/>
      <c r="B73" s="27"/>
      <c r="C73" s="117"/>
      <c r="D73" s="117"/>
      <c r="E73" s="117"/>
    </row>
    <row r="74" spans="1:5" x14ac:dyDescent="0.25">
      <c r="A74" s="27"/>
      <c r="B74" s="27"/>
      <c r="C74" s="117"/>
      <c r="D74" s="117"/>
      <c r="E74" s="117"/>
    </row>
    <row r="75" spans="1:5" x14ac:dyDescent="0.25">
      <c r="A75" s="27"/>
      <c r="B75" s="27"/>
      <c r="C75" s="117"/>
      <c r="D75" s="117"/>
      <c r="E75" s="117"/>
    </row>
    <row r="76" spans="1:5" x14ac:dyDescent="0.25">
      <c r="A76" s="27"/>
      <c r="B76" s="27"/>
      <c r="C76" s="117"/>
      <c r="D76" s="117"/>
      <c r="E76" s="117"/>
    </row>
  </sheetData>
  <sheetProtection password="E0C8" sheet="1" objects="1" scenarios="1"/>
  <mergeCells count="3">
    <mergeCell ref="A35:E35"/>
    <mergeCell ref="C4:E4"/>
    <mergeCell ref="C5:E5"/>
  </mergeCells>
  <pageMargins left="0.7" right="0.7" top="0.75" bottom="0.75" header="0.3" footer="0.3"/>
  <pageSetup scale="4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AS111"/>
  <sheetViews>
    <sheetView showGridLines="0" tabSelected="1" topLeftCell="F1" zoomScale="75" zoomScaleNormal="75" workbookViewId="0">
      <selection activeCell="L15" sqref="L15"/>
    </sheetView>
  </sheetViews>
  <sheetFormatPr defaultColWidth="9.140625" defaultRowHeight="15" x14ac:dyDescent="0.25"/>
  <cols>
    <col min="1" max="1" width="11.28515625" style="27" customWidth="1"/>
    <col min="2" max="2" width="54.85546875" style="68" customWidth="1"/>
    <col min="3" max="3" width="44.42578125" style="68" customWidth="1"/>
    <col min="4" max="5" width="34.5703125" style="68" customWidth="1"/>
    <col min="6" max="23" width="17.140625" style="117" customWidth="1"/>
    <col min="24" max="24" width="35.140625" style="68" customWidth="1"/>
    <col min="25" max="25" width="22.7109375" style="27" customWidth="1"/>
    <col min="26" max="26" width="1.7109375" style="27" customWidth="1"/>
    <col min="27" max="16384" width="9.140625" style="27"/>
  </cols>
  <sheetData>
    <row r="1" spans="1:45" ht="15.6" x14ac:dyDescent="0.3">
      <c r="A1" s="76" t="str">
        <f>"FR Y-14Q - Basel III &amp; Dodd-Frank Schedule:"&amp;" "&amp;'Basel III_CoverSheet'!$D$4&amp;""</f>
        <v xml:space="preserve">FR Y-14Q - Basel III &amp; Dodd-Frank Schedule: </v>
      </c>
      <c r="B1" s="84"/>
    </row>
    <row r="2" spans="1:45" s="14" customFormat="1" ht="15.6" x14ac:dyDescent="0.3">
      <c r="A2" s="196" t="s">
        <v>192</v>
      </c>
      <c r="B2" s="196"/>
      <c r="C2" s="196"/>
      <c r="D2" s="196"/>
      <c r="E2" s="196"/>
      <c r="F2" s="135"/>
      <c r="G2" s="135"/>
      <c r="H2" s="135"/>
      <c r="I2" s="135"/>
      <c r="J2" s="135"/>
      <c r="K2" s="135"/>
      <c r="L2" s="135"/>
      <c r="M2" s="135"/>
      <c r="N2" s="135"/>
      <c r="O2" s="135"/>
      <c r="P2" s="135"/>
      <c r="Q2" s="135"/>
      <c r="R2" s="135"/>
      <c r="S2" s="135"/>
      <c r="T2" s="135"/>
      <c r="U2" s="135"/>
      <c r="V2" s="135"/>
      <c r="W2" s="135"/>
      <c r="X2" s="85"/>
      <c r="AS2" s="77"/>
    </row>
    <row r="3" spans="1:45" s="25" customFormat="1" ht="15" customHeight="1" x14ac:dyDescent="0.3">
      <c r="B3" s="86"/>
      <c r="C3" s="86"/>
      <c r="D3" s="86"/>
      <c r="E3" s="86"/>
      <c r="F3" s="197" t="s">
        <v>193</v>
      </c>
      <c r="G3" s="197"/>
      <c r="H3" s="197"/>
      <c r="I3" s="197"/>
      <c r="J3" s="197"/>
      <c r="K3" s="197"/>
      <c r="L3" s="197"/>
      <c r="M3" s="197"/>
      <c r="N3" s="197"/>
      <c r="O3" s="197"/>
      <c r="P3" s="197"/>
      <c r="Q3" s="197"/>
      <c r="R3" s="197"/>
      <c r="S3" s="197"/>
      <c r="T3" s="197"/>
      <c r="U3" s="197"/>
      <c r="V3" s="197"/>
      <c r="W3" s="197"/>
      <c r="X3" s="86"/>
      <c r="Y3" s="111"/>
      <c r="AS3" s="27"/>
    </row>
    <row r="4" spans="1:45" s="14" customFormat="1" ht="15" customHeight="1" x14ac:dyDescent="0.3">
      <c r="A4" s="37" t="s">
        <v>89</v>
      </c>
      <c r="B4" s="106" t="s">
        <v>39</v>
      </c>
      <c r="C4" s="106" t="s">
        <v>38</v>
      </c>
      <c r="D4" s="106" t="s">
        <v>37</v>
      </c>
      <c r="E4" s="133" t="s">
        <v>36</v>
      </c>
      <c r="F4" s="111" t="s">
        <v>35</v>
      </c>
      <c r="G4" s="111" t="s">
        <v>34</v>
      </c>
      <c r="H4" s="111" t="s">
        <v>33</v>
      </c>
      <c r="I4" s="111" t="s">
        <v>32</v>
      </c>
      <c r="J4" s="111" t="s">
        <v>31</v>
      </c>
      <c r="K4" s="111" t="s">
        <v>30</v>
      </c>
      <c r="L4" s="111" t="s">
        <v>29</v>
      </c>
      <c r="M4" s="136" t="s">
        <v>88</v>
      </c>
      <c r="N4" s="136" t="s">
        <v>87</v>
      </c>
      <c r="O4" s="136" t="s">
        <v>86</v>
      </c>
      <c r="P4" s="136" t="s">
        <v>85</v>
      </c>
      <c r="Q4" s="136" t="s">
        <v>84</v>
      </c>
      <c r="R4" s="136" t="s">
        <v>83</v>
      </c>
      <c r="S4" s="136" t="s">
        <v>82</v>
      </c>
      <c r="T4" s="136" t="s">
        <v>81</v>
      </c>
      <c r="U4" s="136" t="s">
        <v>80</v>
      </c>
      <c r="V4" s="136" t="s">
        <v>79</v>
      </c>
      <c r="W4" s="136" t="s">
        <v>78</v>
      </c>
      <c r="X4" s="134" t="s">
        <v>77</v>
      </c>
      <c r="Y4" s="111" t="s">
        <v>76</v>
      </c>
    </row>
    <row r="5" spans="1:45" s="29" customFormat="1" x14ac:dyDescent="0.25">
      <c r="A5" s="198" t="s">
        <v>75</v>
      </c>
      <c r="B5" s="198" t="s">
        <v>74</v>
      </c>
      <c r="C5" s="198" t="s">
        <v>73</v>
      </c>
      <c r="D5" s="198" t="s">
        <v>72</v>
      </c>
      <c r="E5" s="198" t="s">
        <v>128</v>
      </c>
      <c r="F5" s="199" t="s">
        <v>124</v>
      </c>
      <c r="G5" s="200"/>
      <c r="H5" s="200"/>
      <c r="I5" s="200"/>
      <c r="J5" s="200"/>
      <c r="K5" s="200"/>
      <c r="L5" s="201" t="s">
        <v>125</v>
      </c>
      <c r="M5" s="201"/>
      <c r="N5" s="201"/>
      <c r="O5" s="201"/>
      <c r="P5" s="201"/>
      <c r="Q5" s="201"/>
      <c r="R5" s="201" t="s">
        <v>126</v>
      </c>
      <c r="S5" s="201"/>
      <c r="T5" s="201"/>
      <c r="U5" s="201"/>
      <c r="V5" s="201"/>
      <c r="W5" s="201"/>
      <c r="X5" s="194" t="s">
        <v>123</v>
      </c>
      <c r="Y5" s="194" t="s">
        <v>237</v>
      </c>
      <c r="AS5" s="27"/>
    </row>
    <row r="6" spans="1:45" s="28" customFormat="1" ht="60" x14ac:dyDescent="0.25">
      <c r="A6" s="198"/>
      <c r="B6" s="198"/>
      <c r="C6" s="198"/>
      <c r="D6" s="198"/>
      <c r="E6" s="198"/>
      <c r="F6" s="157" t="s">
        <v>150</v>
      </c>
      <c r="G6" s="158" t="s">
        <v>71</v>
      </c>
      <c r="H6" s="158" t="s">
        <v>70</v>
      </c>
      <c r="I6" s="159" t="s">
        <v>183</v>
      </c>
      <c r="J6" s="159" t="s">
        <v>191</v>
      </c>
      <c r="K6" s="159" t="s">
        <v>69</v>
      </c>
      <c r="L6" s="137" t="s">
        <v>150</v>
      </c>
      <c r="M6" s="138" t="s">
        <v>71</v>
      </c>
      <c r="N6" s="138" t="s">
        <v>70</v>
      </c>
      <c r="O6" s="139" t="s">
        <v>183</v>
      </c>
      <c r="P6" s="139" t="s">
        <v>191</v>
      </c>
      <c r="Q6" s="139" t="s">
        <v>69</v>
      </c>
      <c r="R6" s="137" t="s">
        <v>150</v>
      </c>
      <c r="S6" s="138" t="s">
        <v>71</v>
      </c>
      <c r="T6" s="138" t="s">
        <v>70</v>
      </c>
      <c r="U6" s="139" t="s">
        <v>183</v>
      </c>
      <c r="V6" s="139" t="s">
        <v>191</v>
      </c>
      <c r="W6" s="139" t="s">
        <v>69</v>
      </c>
      <c r="X6" s="195"/>
      <c r="Y6" s="195"/>
    </row>
    <row r="7" spans="1:45" ht="14.45" x14ac:dyDescent="0.3">
      <c r="A7" s="78">
        <v>1</v>
      </c>
      <c r="B7" s="87"/>
      <c r="C7" s="88"/>
      <c r="D7" s="88"/>
      <c r="E7" s="89"/>
      <c r="F7" s="166"/>
      <c r="G7" s="166"/>
      <c r="H7" s="166"/>
      <c r="I7" s="166"/>
      <c r="J7" s="166"/>
      <c r="K7" s="166"/>
      <c r="L7" s="92"/>
      <c r="M7" s="90"/>
      <c r="N7" s="90"/>
      <c r="O7" s="90"/>
      <c r="P7" s="90"/>
      <c r="Q7" s="91"/>
      <c r="R7" s="92"/>
      <c r="S7" s="90"/>
      <c r="T7" s="90"/>
      <c r="U7" s="90"/>
      <c r="V7" s="90"/>
      <c r="W7" s="91"/>
      <c r="X7" s="93"/>
      <c r="Y7" s="91"/>
    </row>
    <row r="8" spans="1:45" ht="14.45" x14ac:dyDescent="0.3">
      <c r="A8" s="79">
        <v>2</v>
      </c>
      <c r="B8" s="94"/>
      <c r="C8" s="90"/>
      <c r="D8" s="90"/>
      <c r="E8" s="91"/>
      <c r="F8" s="166"/>
      <c r="G8" s="166"/>
      <c r="H8" s="166"/>
      <c r="I8" s="166"/>
      <c r="J8" s="166"/>
      <c r="K8" s="166"/>
      <c r="L8" s="97"/>
      <c r="M8" s="95"/>
      <c r="N8" s="95"/>
      <c r="O8" s="95"/>
      <c r="P8" s="95"/>
      <c r="Q8" s="96"/>
      <c r="R8" s="97"/>
      <c r="S8" s="95"/>
      <c r="T8" s="95"/>
      <c r="U8" s="95"/>
      <c r="V8" s="95"/>
      <c r="W8" s="96"/>
      <c r="X8" s="98"/>
      <c r="Y8" s="91"/>
    </row>
    <row r="9" spans="1:45" ht="14.45" x14ac:dyDescent="0.3">
      <c r="A9" s="79">
        <v>3</v>
      </c>
      <c r="B9" s="94"/>
      <c r="C9" s="90"/>
      <c r="D9" s="90"/>
      <c r="E9" s="91"/>
      <c r="F9" s="166"/>
      <c r="G9" s="166"/>
      <c r="H9" s="166"/>
      <c r="I9" s="166"/>
      <c r="J9" s="166"/>
      <c r="K9" s="166"/>
      <c r="L9" s="97"/>
      <c r="M9" s="95"/>
      <c r="N9" s="95"/>
      <c r="O9" s="95"/>
      <c r="P9" s="95"/>
      <c r="Q9" s="96"/>
      <c r="R9" s="97"/>
      <c r="S9" s="95"/>
      <c r="T9" s="95"/>
      <c r="U9" s="95"/>
      <c r="V9" s="95"/>
      <c r="W9" s="96"/>
      <c r="X9" s="98"/>
      <c r="Y9" s="91"/>
    </row>
    <row r="10" spans="1:45" ht="14.45" x14ac:dyDescent="0.3">
      <c r="A10" s="79">
        <v>4</v>
      </c>
      <c r="B10" s="94"/>
      <c r="C10" s="90"/>
      <c r="D10" s="90"/>
      <c r="E10" s="91"/>
      <c r="F10" s="166"/>
      <c r="G10" s="166"/>
      <c r="H10" s="166"/>
      <c r="I10" s="166"/>
      <c r="J10" s="166"/>
      <c r="K10" s="166"/>
      <c r="L10" s="97"/>
      <c r="M10" s="95"/>
      <c r="N10" s="95"/>
      <c r="O10" s="95"/>
      <c r="P10" s="95"/>
      <c r="Q10" s="96"/>
      <c r="R10" s="97"/>
      <c r="S10" s="95"/>
      <c r="T10" s="95"/>
      <c r="U10" s="95"/>
      <c r="V10" s="95"/>
      <c r="W10" s="96"/>
      <c r="X10" s="98"/>
      <c r="Y10" s="91"/>
    </row>
    <row r="11" spans="1:45" ht="14.45" x14ac:dyDescent="0.3">
      <c r="A11" s="79">
        <v>5</v>
      </c>
      <c r="B11" s="94"/>
      <c r="C11" s="90"/>
      <c r="D11" s="90"/>
      <c r="E11" s="91"/>
      <c r="F11" s="166"/>
      <c r="G11" s="166"/>
      <c r="H11" s="166"/>
      <c r="I11" s="166"/>
      <c r="J11" s="166"/>
      <c r="K11" s="166"/>
      <c r="L11" s="97"/>
      <c r="M11" s="95"/>
      <c r="N11" s="95"/>
      <c r="O11" s="95"/>
      <c r="P11" s="95"/>
      <c r="Q11" s="96"/>
      <c r="R11" s="97"/>
      <c r="S11" s="95"/>
      <c r="T11" s="95"/>
      <c r="U11" s="95"/>
      <c r="V11" s="95"/>
      <c r="W11" s="96"/>
      <c r="X11" s="98"/>
      <c r="Y11" s="91"/>
    </row>
    <row r="12" spans="1:45" ht="14.45" x14ac:dyDescent="0.3">
      <c r="A12" s="79">
        <v>6</v>
      </c>
      <c r="B12" s="94"/>
      <c r="C12" s="90"/>
      <c r="D12" s="90"/>
      <c r="E12" s="91"/>
      <c r="F12" s="166"/>
      <c r="G12" s="166"/>
      <c r="H12" s="166"/>
      <c r="I12" s="166"/>
      <c r="J12" s="166"/>
      <c r="K12" s="166"/>
      <c r="L12" s="97"/>
      <c r="M12" s="95"/>
      <c r="N12" s="95"/>
      <c r="O12" s="95"/>
      <c r="P12" s="95"/>
      <c r="Q12" s="96"/>
      <c r="R12" s="97"/>
      <c r="S12" s="95"/>
      <c r="T12" s="95"/>
      <c r="U12" s="95"/>
      <c r="V12" s="95"/>
      <c r="W12" s="96"/>
      <c r="X12" s="98"/>
      <c r="Y12" s="91"/>
    </row>
    <row r="13" spans="1:45" ht="14.45" x14ac:dyDescent="0.3">
      <c r="A13" s="79">
        <v>7</v>
      </c>
      <c r="B13" s="94"/>
      <c r="C13" s="90"/>
      <c r="D13" s="90"/>
      <c r="E13" s="91"/>
      <c r="F13" s="166"/>
      <c r="G13" s="166"/>
      <c r="H13" s="166"/>
      <c r="I13" s="166"/>
      <c r="J13" s="166"/>
      <c r="K13" s="166"/>
      <c r="L13" s="97"/>
      <c r="M13" s="95"/>
      <c r="N13" s="95"/>
      <c r="O13" s="95"/>
      <c r="P13" s="95"/>
      <c r="Q13" s="96"/>
      <c r="R13" s="97"/>
      <c r="S13" s="95"/>
      <c r="T13" s="95"/>
      <c r="U13" s="95"/>
      <c r="V13" s="95"/>
      <c r="W13" s="96"/>
      <c r="X13" s="98"/>
      <c r="Y13" s="91"/>
    </row>
    <row r="14" spans="1:45" ht="14.45" x14ac:dyDescent="0.3">
      <c r="A14" s="79">
        <v>8</v>
      </c>
      <c r="B14" s="94"/>
      <c r="C14" s="90"/>
      <c r="D14" s="90"/>
      <c r="E14" s="91"/>
      <c r="F14" s="166"/>
      <c r="G14" s="166"/>
      <c r="H14" s="166"/>
      <c r="I14" s="166"/>
      <c r="J14" s="166"/>
      <c r="K14" s="166"/>
      <c r="L14" s="97"/>
      <c r="M14" s="95"/>
      <c r="N14" s="95"/>
      <c r="O14" s="95"/>
      <c r="P14" s="95"/>
      <c r="Q14" s="96"/>
      <c r="R14" s="97"/>
      <c r="S14" s="95"/>
      <c r="T14" s="95"/>
      <c r="U14" s="95"/>
      <c r="V14" s="95"/>
      <c r="W14" s="96"/>
      <c r="X14" s="98"/>
      <c r="Y14" s="91"/>
    </row>
    <row r="15" spans="1:45" ht="14.45" x14ac:dyDescent="0.3">
      <c r="A15" s="79">
        <v>9</v>
      </c>
      <c r="B15" s="94"/>
      <c r="C15" s="90"/>
      <c r="D15" s="90"/>
      <c r="E15" s="91"/>
      <c r="F15" s="166"/>
      <c r="G15" s="166"/>
      <c r="H15" s="166"/>
      <c r="I15" s="166"/>
      <c r="J15" s="166"/>
      <c r="K15" s="166"/>
      <c r="L15" s="97"/>
      <c r="M15" s="95"/>
      <c r="N15" s="95"/>
      <c r="O15" s="95"/>
      <c r="P15" s="95"/>
      <c r="Q15" s="96"/>
      <c r="R15" s="97"/>
      <c r="S15" s="95"/>
      <c r="T15" s="95"/>
      <c r="U15" s="95"/>
      <c r="V15" s="95"/>
      <c r="W15" s="96"/>
      <c r="X15" s="98"/>
      <c r="Y15" s="91"/>
    </row>
    <row r="16" spans="1:45" ht="14.45" x14ac:dyDescent="0.3">
      <c r="A16" s="79">
        <v>10</v>
      </c>
      <c r="B16" s="94"/>
      <c r="C16" s="90"/>
      <c r="D16" s="90"/>
      <c r="E16" s="91"/>
      <c r="F16" s="166"/>
      <c r="G16" s="166"/>
      <c r="H16" s="166"/>
      <c r="I16" s="166"/>
      <c r="J16" s="166"/>
      <c r="K16" s="166"/>
      <c r="L16" s="97"/>
      <c r="M16" s="95"/>
      <c r="N16" s="95"/>
      <c r="O16" s="95"/>
      <c r="P16" s="95"/>
      <c r="Q16" s="96"/>
      <c r="R16" s="97"/>
      <c r="S16" s="95"/>
      <c r="T16" s="95"/>
      <c r="U16" s="95"/>
      <c r="V16" s="95"/>
      <c r="W16" s="96"/>
      <c r="X16" s="98"/>
      <c r="Y16" s="91"/>
    </row>
    <row r="17" spans="1:25" ht="14.45" x14ac:dyDescent="0.3">
      <c r="A17" s="79">
        <v>11</v>
      </c>
      <c r="B17" s="94"/>
      <c r="C17" s="90"/>
      <c r="D17" s="90"/>
      <c r="E17" s="91"/>
      <c r="F17" s="166"/>
      <c r="G17" s="166"/>
      <c r="H17" s="166"/>
      <c r="I17" s="166"/>
      <c r="J17" s="166"/>
      <c r="K17" s="166"/>
      <c r="L17" s="97"/>
      <c r="M17" s="95"/>
      <c r="N17" s="95"/>
      <c r="O17" s="95"/>
      <c r="P17" s="95"/>
      <c r="Q17" s="96"/>
      <c r="R17" s="97"/>
      <c r="S17" s="95"/>
      <c r="T17" s="95"/>
      <c r="U17" s="95"/>
      <c r="V17" s="95"/>
      <c r="W17" s="96"/>
      <c r="X17" s="98"/>
      <c r="Y17" s="91"/>
    </row>
    <row r="18" spans="1:25" ht="14.45" x14ac:dyDescent="0.3">
      <c r="A18" s="79">
        <v>12</v>
      </c>
      <c r="B18" s="94"/>
      <c r="C18" s="90"/>
      <c r="D18" s="90"/>
      <c r="E18" s="91"/>
      <c r="F18" s="166"/>
      <c r="G18" s="166"/>
      <c r="H18" s="166"/>
      <c r="I18" s="166"/>
      <c r="J18" s="166"/>
      <c r="K18" s="166"/>
      <c r="L18" s="97"/>
      <c r="M18" s="95"/>
      <c r="N18" s="95"/>
      <c r="O18" s="95"/>
      <c r="P18" s="95"/>
      <c r="Q18" s="96"/>
      <c r="R18" s="97"/>
      <c r="S18" s="95"/>
      <c r="T18" s="95"/>
      <c r="U18" s="95"/>
      <c r="V18" s="95"/>
      <c r="W18" s="96"/>
      <c r="X18" s="98"/>
      <c r="Y18" s="91"/>
    </row>
    <row r="19" spans="1:25" ht="14.45" x14ac:dyDescent="0.3">
      <c r="A19" s="79">
        <v>13</v>
      </c>
      <c r="B19" s="94"/>
      <c r="C19" s="90"/>
      <c r="D19" s="90"/>
      <c r="E19" s="91"/>
      <c r="F19" s="166"/>
      <c r="G19" s="166"/>
      <c r="H19" s="166"/>
      <c r="I19" s="166"/>
      <c r="J19" s="166"/>
      <c r="K19" s="166"/>
      <c r="L19" s="97"/>
      <c r="M19" s="95"/>
      <c r="N19" s="95"/>
      <c r="O19" s="95"/>
      <c r="P19" s="95"/>
      <c r="Q19" s="96"/>
      <c r="R19" s="97"/>
      <c r="S19" s="95"/>
      <c r="T19" s="95"/>
      <c r="U19" s="95"/>
      <c r="V19" s="95"/>
      <c r="W19" s="96"/>
      <c r="X19" s="98"/>
      <c r="Y19" s="91"/>
    </row>
    <row r="20" spans="1:25" ht="14.45" x14ac:dyDescent="0.3">
      <c r="A20" s="79">
        <v>14</v>
      </c>
      <c r="B20" s="94"/>
      <c r="C20" s="90"/>
      <c r="D20" s="90"/>
      <c r="E20" s="91"/>
      <c r="F20" s="166"/>
      <c r="G20" s="166"/>
      <c r="H20" s="166"/>
      <c r="I20" s="166"/>
      <c r="J20" s="166"/>
      <c r="K20" s="166"/>
      <c r="L20" s="97"/>
      <c r="M20" s="95"/>
      <c r="N20" s="95"/>
      <c r="O20" s="95"/>
      <c r="P20" s="95"/>
      <c r="Q20" s="96"/>
      <c r="R20" s="97"/>
      <c r="S20" s="95"/>
      <c r="T20" s="95"/>
      <c r="U20" s="95"/>
      <c r="V20" s="95"/>
      <c r="W20" s="96"/>
      <c r="X20" s="98"/>
      <c r="Y20" s="91"/>
    </row>
    <row r="21" spans="1:25" ht="14.45" x14ac:dyDescent="0.3">
      <c r="A21" s="79">
        <v>15</v>
      </c>
      <c r="B21" s="94"/>
      <c r="C21" s="90"/>
      <c r="D21" s="90"/>
      <c r="E21" s="91"/>
      <c r="F21" s="166"/>
      <c r="G21" s="166"/>
      <c r="H21" s="166"/>
      <c r="I21" s="166"/>
      <c r="J21" s="166"/>
      <c r="K21" s="166"/>
      <c r="L21" s="97"/>
      <c r="M21" s="95"/>
      <c r="N21" s="95"/>
      <c r="O21" s="95"/>
      <c r="P21" s="95"/>
      <c r="Q21" s="96"/>
      <c r="R21" s="97"/>
      <c r="S21" s="95"/>
      <c r="T21" s="95"/>
      <c r="U21" s="95"/>
      <c r="V21" s="95"/>
      <c r="W21" s="96"/>
      <c r="X21" s="98"/>
      <c r="Y21" s="91"/>
    </row>
    <row r="22" spans="1:25" ht="14.45" x14ac:dyDescent="0.3">
      <c r="A22" s="79">
        <v>16</v>
      </c>
      <c r="B22" s="94"/>
      <c r="C22" s="90"/>
      <c r="D22" s="90"/>
      <c r="E22" s="91"/>
      <c r="F22" s="166"/>
      <c r="G22" s="166"/>
      <c r="H22" s="166"/>
      <c r="I22" s="166"/>
      <c r="J22" s="166"/>
      <c r="K22" s="166"/>
      <c r="L22" s="97"/>
      <c r="M22" s="95"/>
      <c r="N22" s="95"/>
      <c r="O22" s="95"/>
      <c r="P22" s="95"/>
      <c r="Q22" s="96"/>
      <c r="R22" s="97"/>
      <c r="S22" s="95"/>
      <c r="T22" s="95"/>
      <c r="U22" s="95"/>
      <c r="V22" s="95"/>
      <c r="W22" s="96"/>
      <c r="X22" s="98"/>
      <c r="Y22" s="91"/>
    </row>
    <row r="23" spans="1:25" ht="14.45" x14ac:dyDescent="0.3">
      <c r="A23" s="79">
        <v>17</v>
      </c>
      <c r="B23" s="94"/>
      <c r="C23" s="90"/>
      <c r="D23" s="90"/>
      <c r="E23" s="91"/>
      <c r="F23" s="166"/>
      <c r="G23" s="166"/>
      <c r="H23" s="166"/>
      <c r="I23" s="166"/>
      <c r="J23" s="166"/>
      <c r="K23" s="166"/>
      <c r="L23" s="97"/>
      <c r="M23" s="95"/>
      <c r="N23" s="95"/>
      <c r="O23" s="95"/>
      <c r="P23" s="95"/>
      <c r="Q23" s="96"/>
      <c r="R23" s="97"/>
      <c r="S23" s="95"/>
      <c r="T23" s="95"/>
      <c r="U23" s="95"/>
      <c r="V23" s="95"/>
      <c r="W23" s="96"/>
      <c r="X23" s="98"/>
      <c r="Y23" s="91"/>
    </row>
    <row r="24" spans="1:25" ht="14.45" x14ac:dyDescent="0.3">
      <c r="A24" s="79">
        <v>18</v>
      </c>
      <c r="B24" s="94"/>
      <c r="C24" s="90"/>
      <c r="D24" s="90"/>
      <c r="E24" s="91"/>
      <c r="F24" s="166"/>
      <c r="G24" s="166"/>
      <c r="H24" s="166"/>
      <c r="I24" s="166"/>
      <c r="J24" s="166"/>
      <c r="K24" s="166"/>
      <c r="L24" s="97"/>
      <c r="M24" s="95"/>
      <c r="N24" s="95"/>
      <c r="O24" s="95"/>
      <c r="P24" s="95"/>
      <c r="Q24" s="96"/>
      <c r="R24" s="97"/>
      <c r="S24" s="95"/>
      <c r="T24" s="95"/>
      <c r="U24" s="95"/>
      <c r="V24" s="95"/>
      <c r="W24" s="96"/>
      <c r="X24" s="98"/>
      <c r="Y24" s="91"/>
    </row>
    <row r="25" spans="1:25" ht="14.45" x14ac:dyDescent="0.3">
      <c r="A25" s="79">
        <v>19</v>
      </c>
      <c r="B25" s="94"/>
      <c r="C25" s="90"/>
      <c r="D25" s="90"/>
      <c r="E25" s="91"/>
      <c r="F25" s="166"/>
      <c r="G25" s="166"/>
      <c r="H25" s="166"/>
      <c r="I25" s="166"/>
      <c r="J25" s="166"/>
      <c r="K25" s="166"/>
      <c r="L25" s="97"/>
      <c r="M25" s="95"/>
      <c r="N25" s="95"/>
      <c r="O25" s="95"/>
      <c r="P25" s="95"/>
      <c r="Q25" s="96"/>
      <c r="R25" s="97"/>
      <c r="S25" s="95"/>
      <c r="T25" s="95"/>
      <c r="U25" s="95"/>
      <c r="V25" s="95"/>
      <c r="W25" s="96"/>
      <c r="X25" s="98"/>
      <c r="Y25" s="91"/>
    </row>
    <row r="26" spans="1:25" ht="14.45" x14ac:dyDescent="0.3">
      <c r="A26" s="79">
        <v>20</v>
      </c>
      <c r="B26" s="94"/>
      <c r="C26" s="90"/>
      <c r="D26" s="90"/>
      <c r="E26" s="91"/>
      <c r="F26" s="166"/>
      <c r="G26" s="166"/>
      <c r="H26" s="166"/>
      <c r="I26" s="166"/>
      <c r="J26" s="166"/>
      <c r="K26" s="166"/>
      <c r="L26" s="97"/>
      <c r="M26" s="95"/>
      <c r="N26" s="95"/>
      <c r="O26" s="95"/>
      <c r="P26" s="95"/>
      <c r="Q26" s="96"/>
      <c r="R26" s="97"/>
      <c r="S26" s="95"/>
      <c r="T26" s="95"/>
      <c r="U26" s="95"/>
      <c r="V26" s="95"/>
      <c r="W26" s="96"/>
      <c r="X26" s="98"/>
      <c r="Y26" s="91"/>
    </row>
    <row r="27" spans="1:25" ht="14.45" x14ac:dyDescent="0.3">
      <c r="A27" s="79">
        <v>21</v>
      </c>
      <c r="B27" s="94"/>
      <c r="C27" s="90"/>
      <c r="D27" s="90"/>
      <c r="E27" s="91"/>
      <c r="F27" s="166"/>
      <c r="G27" s="166"/>
      <c r="H27" s="166"/>
      <c r="I27" s="166"/>
      <c r="J27" s="166"/>
      <c r="K27" s="166"/>
      <c r="L27" s="97"/>
      <c r="M27" s="95"/>
      <c r="N27" s="95"/>
      <c r="O27" s="95"/>
      <c r="P27" s="95"/>
      <c r="Q27" s="96"/>
      <c r="R27" s="97"/>
      <c r="S27" s="95"/>
      <c r="T27" s="95"/>
      <c r="U27" s="95"/>
      <c r="V27" s="95"/>
      <c r="W27" s="96"/>
      <c r="X27" s="98"/>
      <c r="Y27" s="91"/>
    </row>
    <row r="28" spans="1:25" ht="14.45" x14ac:dyDescent="0.3">
      <c r="A28" s="79">
        <v>22</v>
      </c>
      <c r="B28" s="94"/>
      <c r="C28" s="90"/>
      <c r="D28" s="90"/>
      <c r="E28" s="91"/>
      <c r="F28" s="166"/>
      <c r="G28" s="166"/>
      <c r="H28" s="166"/>
      <c r="I28" s="166"/>
      <c r="J28" s="166"/>
      <c r="K28" s="166"/>
      <c r="L28" s="97"/>
      <c r="M28" s="95"/>
      <c r="N28" s="95"/>
      <c r="O28" s="95"/>
      <c r="P28" s="95"/>
      <c r="Q28" s="96"/>
      <c r="R28" s="97"/>
      <c r="S28" s="95"/>
      <c r="T28" s="95"/>
      <c r="U28" s="95"/>
      <c r="V28" s="95"/>
      <c r="W28" s="96"/>
      <c r="X28" s="98"/>
      <c r="Y28" s="91"/>
    </row>
    <row r="29" spans="1:25" x14ac:dyDescent="0.25">
      <c r="A29" s="79">
        <v>23</v>
      </c>
      <c r="B29" s="94"/>
      <c r="C29" s="90"/>
      <c r="D29" s="90"/>
      <c r="E29" s="91"/>
      <c r="F29" s="166"/>
      <c r="G29" s="166"/>
      <c r="H29" s="166"/>
      <c r="I29" s="166"/>
      <c r="J29" s="166"/>
      <c r="K29" s="166"/>
      <c r="L29" s="97"/>
      <c r="M29" s="95"/>
      <c r="N29" s="95"/>
      <c r="O29" s="95"/>
      <c r="P29" s="95"/>
      <c r="Q29" s="96"/>
      <c r="R29" s="97"/>
      <c r="S29" s="95"/>
      <c r="T29" s="95"/>
      <c r="U29" s="95"/>
      <c r="V29" s="95"/>
      <c r="W29" s="96"/>
      <c r="X29" s="98"/>
      <c r="Y29" s="91"/>
    </row>
    <row r="30" spans="1:25" x14ac:dyDescent="0.25">
      <c r="A30" s="79">
        <v>24</v>
      </c>
      <c r="B30" s="94"/>
      <c r="C30" s="90"/>
      <c r="D30" s="90"/>
      <c r="E30" s="91"/>
      <c r="F30" s="166"/>
      <c r="G30" s="166"/>
      <c r="H30" s="166"/>
      <c r="I30" s="166"/>
      <c r="J30" s="166"/>
      <c r="K30" s="166"/>
      <c r="L30" s="97"/>
      <c r="M30" s="95"/>
      <c r="N30" s="95"/>
      <c r="O30" s="95"/>
      <c r="P30" s="95"/>
      <c r="Q30" s="96"/>
      <c r="R30" s="97"/>
      <c r="S30" s="95"/>
      <c r="T30" s="95"/>
      <c r="U30" s="95"/>
      <c r="V30" s="95"/>
      <c r="W30" s="96"/>
      <c r="X30" s="98"/>
      <c r="Y30" s="91"/>
    </row>
    <row r="31" spans="1:25" x14ac:dyDescent="0.25">
      <c r="A31" s="79">
        <v>25</v>
      </c>
      <c r="B31" s="94"/>
      <c r="C31" s="90"/>
      <c r="D31" s="90"/>
      <c r="E31" s="91"/>
      <c r="F31" s="166"/>
      <c r="G31" s="166"/>
      <c r="H31" s="166"/>
      <c r="I31" s="166"/>
      <c r="J31" s="166"/>
      <c r="K31" s="166"/>
      <c r="L31" s="97"/>
      <c r="M31" s="95"/>
      <c r="N31" s="95"/>
      <c r="O31" s="95"/>
      <c r="P31" s="95"/>
      <c r="Q31" s="96"/>
      <c r="R31" s="97"/>
      <c r="S31" s="95"/>
      <c r="T31" s="95"/>
      <c r="U31" s="95"/>
      <c r="V31" s="95"/>
      <c r="W31" s="96"/>
      <c r="X31" s="98"/>
      <c r="Y31" s="91"/>
    </row>
    <row r="32" spans="1:25" x14ac:dyDescent="0.25">
      <c r="A32" s="79">
        <v>26</v>
      </c>
      <c r="B32" s="94"/>
      <c r="C32" s="90"/>
      <c r="D32" s="90"/>
      <c r="E32" s="91"/>
      <c r="F32" s="166"/>
      <c r="G32" s="166"/>
      <c r="H32" s="166"/>
      <c r="I32" s="166"/>
      <c r="J32" s="166"/>
      <c r="K32" s="166"/>
      <c r="L32" s="97"/>
      <c r="M32" s="95"/>
      <c r="N32" s="95"/>
      <c r="O32" s="95"/>
      <c r="P32" s="95"/>
      <c r="Q32" s="96"/>
      <c r="R32" s="97"/>
      <c r="S32" s="95"/>
      <c r="T32" s="95"/>
      <c r="U32" s="95"/>
      <c r="V32" s="95"/>
      <c r="W32" s="96"/>
      <c r="X32" s="98"/>
      <c r="Y32" s="91"/>
    </row>
    <row r="33" spans="1:25" x14ac:dyDescent="0.25">
      <c r="A33" s="79">
        <v>27</v>
      </c>
      <c r="B33" s="94"/>
      <c r="C33" s="90"/>
      <c r="D33" s="90"/>
      <c r="E33" s="91"/>
      <c r="F33" s="166"/>
      <c r="G33" s="166"/>
      <c r="H33" s="166"/>
      <c r="I33" s="166"/>
      <c r="J33" s="166"/>
      <c r="K33" s="166"/>
      <c r="L33" s="97"/>
      <c r="M33" s="95"/>
      <c r="N33" s="95"/>
      <c r="O33" s="95"/>
      <c r="P33" s="95"/>
      <c r="Q33" s="96"/>
      <c r="R33" s="97"/>
      <c r="S33" s="95"/>
      <c r="T33" s="95"/>
      <c r="U33" s="95"/>
      <c r="V33" s="95"/>
      <c r="W33" s="96"/>
      <c r="X33" s="98"/>
      <c r="Y33" s="91"/>
    </row>
    <row r="34" spans="1:25" x14ac:dyDescent="0.25">
      <c r="A34" s="79">
        <v>28</v>
      </c>
      <c r="B34" s="94"/>
      <c r="C34" s="90"/>
      <c r="D34" s="90"/>
      <c r="E34" s="91"/>
      <c r="F34" s="166"/>
      <c r="G34" s="166"/>
      <c r="H34" s="166"/>
      <c r="I34" s="166"/>
      <c r="J34" s="166"/>
      <c r="K34" s="166"/>
      <c r="L34" s="97"/>
      <c r="M34" s="95"/>
      <c r="N34" s="95"/>
      <c r="O34" s="95"/>
      <c r="P34" s="95"/>
      <c r="Q34" s="96"/>
      <c r="R34" s="97"/>
      <c r="S34" s="95"/>
      <c r="T34" s="95"/>
      <c r="U34" s="95"/>
      <c r="V34" s="95"/>
      <c r="W34" s="96"/>
      <c r="X34" s="98"/>
      <c r="Y34" s="91"/>
    </row>
    <row r="35" spans="1:25" x14ac:dyDescent="0.25">
      <c r="A35" s="79">
        <v>29</v>
      </c>
      <c r="B35" s="94"/>
      <c r="C35" s="90"/>
      <c r="D35" s="90"/>
      <c r="E35" s="91"/>
      <c r="F35" s="166"/>
      <c r="G35" s="166"/>
      <c r="H35" s="166"/>
      <c r="I35" s="166"/>
      <c r="J35" s="166"/>
      <c r="K35" s="166"/>
      <c r="L35" s="97"/>
      <c r="M35" s="95"/>
      <c r="N35" s="95"/>
      <c r="O35" s="95"/>
      <c r="P35" s="95"/>
      <c r="Q35" s="96"/>
      <c r="R35" s="97"/>
      <c r="S35" s="95"/>
      <c r="T35" s="95"/>
      <c r="U35" s="95"/>
      <c r="V35" s="95"/>
      <c r="W35" s="96"/>
      <c r="X35" s="98"/>
      <c r="Y35" s="91"/>
    </row>
    <row r="36" spans="1:25" x14ac:dyDescent="0.25">
      <c r="A36" s="79">
        <v>30</v>
      </c>
      <c r="B36" s="94"/>
      <c r="C36" s="90"/>
      <c r="D36" s="90"/>
      <c r="E36" s="91"/>
      <c r="F36" s="166"/>
      <c r="G36" s="166"/>
      <c r="H36" s="166"/>
      <c r="I36" s="166"/>
      <c r="J36" s="166"/>
      <c r="K36" s="166"/>
      <c r="L36" s="97"/>
      <c r="M36" s="95"/>
      <c r="N36" s="95"/>
      <c r="O36" s="95"/>
      <c r="P36" s="95"/>
      <c r="Q36" s="96"/>
      <c r="R36" s="97"/>
      <c r="S36" s="95"/>
      <c r="T36" s="95"/>
      <c r="U36" s="95"/>
      <c r="V36" s="95"/>
      <c r="W36" s="96"/>
      <c r="X36" s="98"/>
      <c r="Y36" s="91"/>
    </row>
    <row r="37" spans="1:25" x14ac:dyDescent="0.25">
      <c r="A37" s="79">
        <v>31</v>
      </c>
      <c r="B37" s="94"/>
      <c r="C37" s="90"/>
      <c r="D37" s="90"/>
      <c r="E37" s="91"/>
      <c r="F37" s="166"/>
      <c r="G37" s="166"/>
      <c r="H37" s="166"/>
      <c r="I37" s="166"/>
      <c r="J37" s="166"/>
      <c r="K37" s="166"/>
      <c r="L37" s="97"/>
      <c r="M37" s="95"/>
      <c r="N37" s="95"/>
      <c r="O37" s="95"/>
      <c r="P37" s="95"/>
      <c r="Q37" s="96"/>
      <c r="R37" s="97"/>
      <c r="S37" s="95"/>
      <c r="T37" s="95"/>
      <c r="U37" s="95"/>
      <c r="V37" s="95"/>
      <c r="W37" s="96"/>
      <c r="X37" s="98"/>
      <c r="Y37" s="91"/>
    </row>
    <row r="38" spans="1:25" x14ac:dyDescent="0.25">
      <c r="A38" s="79">
        <v>32</v>
      </c>
      <c r="B38" s="94"/>
      <c r="C38" s="90"/>
      <c r="D38" s="90"/>
      <c r="E38" s="91"/>
      <c r="F38" s="166"/>
      <c r="G38" s="166"/>
      <c r="H38" s="166"/>
      <c r="I38" s="166"/>
      <c r="J38" s="166"/>
      <c r="K38" s="166"/>
      <c r="L38" s="97"/>
      <c r="M38" s="95"/>
      <c r="N38" s="95"/>
      <c r="O38" s="95"/>
      <c r="P38" s="95"/>
      <c r="Q38" s="96"/>
      <c r="R38" s="97"/>
      <c r="S38" s="95"/>
      <c r="T38" s="95"/>
      <c r="U38" s="95"/>
      <c r="V38" s="95"/>
      <c r="W38" s="96"/>
      <c r="X38" s="98"/>
      <c r="Y38" s="91"/>
    </row>
    <row r="39" spans="1:25" x14ac:dyDescent="0.25">
      <c r="A39" s="79">
        <v>33</v>
      </c>
      <c r="B39" s="94"/>
      <c r="C39" s="90"/>
      <c r="D39" s="90"/>
      <c r="E39" s="91"/>
      <c r="F39" s="166"/>
      <c r="G39" s="166"/>
      <c r="H39" s="166"/>
      <c r="I39" s="166"/>
      <c r="J39" s="166"/>
      <c r="K39" s="166"/>
      <c r="L39" s="97"/>
      <c r="M39" s="95"/>
      <c r="N39" s="95"/>
      <c r="O39" s="95"/>
      <c r="P39" s="95"/>
      <c r="Q39" s="96"/>
      <c r="R39" s="97"/>
      <c r="S39" s="95"/>
      <c r="T39" s="95"/>
      <c r="U39" s="95"/>
      <c r="V39" s="95"/>
      <c r="W39" s="96"/>
      <c r="X39" s="98"/>
      <c r="Y39" s="91"/>
    </row>
    <row r="40" spans="1:25" x14ac:dyDescent="0.25">
      <c r="A40" s="79">
        <v>34</v>
      </c>
      <c r="B40" s="94"/>
      <c r="C40" s="90"/>
      <c r="D40" s="90"/>
      <c r="E40" s="91"/>
      <c r="F40" s="166"/>
      <c r="G40" s="166"/>
      <c r="H40" s="166"/>
      <c r="I40" s="166"/>
      <c r="J40" s="166"/>
      <c r="K40" s="166"/>
      <c r="L40" s="97"/>
      <c r="M40" s="95"/>
      <c r="N40" s="95"/>
      <c r="O40" s="95"/>
      <c r="P40" s="95"/>
      <c r="Q40" s="96"/>
      <c r="R40" s="97"/>
      <c r="S40" s="95"/>
      <c r="T40" s="95"/>
      <c r="U40" s="95"/>
      <c r="V40" s="95"/>
      <c r="W40" s="96"/>
      <c r="X40" s="98"/>
      <c r="Y40" s="91"/>
    </row>
    <row r="41" spans="1:25" x14ac:dyDescent="0.25">
      <c r="A41" s="79">
        <v>35</v>
      </c>
      <c r="B41" s="94"/>
      <c r="C41" s="90"/>
      <c r="D41" s="90"/>
      <c r="E41" s="91"/>
      <c r="F41" s="166"/>
      <c r="G41" s="166"/>
      <c r="H41" s="166"/>
      <c r="I41" s="166"/>
      <c r="J41" s="166"/>
      <c r="K41" s="166"/>
      <c r="L41" s="97"/>
      <c r="M41" s="95"/>
      <c r="N41" s="95"/>
      <c r="O41" s="95"/>
      <c r="P41" s="95"/>
      <c r="Q41" s="96"/>
      <c r="R41" s="97"/>
      <c r="S41" s="95"/>
      <c r="T41" s="95"/>
      <c r="U41" s="95"/>
      <c r="V41" s="95"/>
      <c r="W41" s="96"/>
      <c r="X41" s="98"/>
      <c r="Y41" s="91"/>
    </row>
    <row r="42" spans="1:25" x14ac:dyDescent="0.25">
      <c r="A42" s="79">
        <v>36</v>
      </c>
      <c r="B42" s="94"/>
      <c r="C42" s="90"/>
      <c r="D42" s="90"/>
      <c r="E42" s="91"/>
      <c r="F42" s="166"/>
      <c r="G42" s="166"/>
      <c r="H42" s="166"/>
      <c r="I42" s="166"/>
      <c r="J42" s="166"/>
      <c r="K42" s="166"/>
      <c r="L42" s="97"/>
      <c r="M42" s="95"/>
      <c r="N42" s="95"/>
      <c r="O42" s="95"/>
      <c r="P42" s="95"/>
      <c r="Q42" s="96"/>
      <c r="R42" s="97"/>
      <c r="S42" s="95"/>
      <c r="T42" s="95"/>
      <c r="U42" s="95"/>
      <c r="V42" s="95"/>
      <c r="W42" s="96"/>
      <c r="X42" s="98"/>
      <c r="Y42" s="91"/>
    </row>
    <row r="43" spans="1:25" x14ac:dyDescent="0.25">
      <c r="A43" s="79">
        <v>37</v>
      </c>
      <c r="B43" s="94"/>
      <c r="C43" s="90"/>
      <c r="D43" s="90"/>
      <c r="E43" s="91"/>
      <c r="F43" s="166"/>
      <c r="G43" s="166"/>
      <c r="H43" s="166"/>
      <c r="I43" s="166"/>
      <c r="J43" s="166"/>
      <c r="K43" s="166"/>
      <c r="L43" s="97"/>
      <c r="M43" s="95"/>
      <c r="N43" s="95"/>
      <c r="O43" s="95"/>
      <c r="P43" s="95"/>
      <c r="Q43" s="96"/>
      <c r="R43" s="97"/>
      <c r="S43" s="95"/>
      <c r="T43" s="95"/>
      <c r="U43" s="95"/>
      <c r="V43" s="95"/>
      <c r="W43" s="96"/>
      <c r="X43" s="98"/>
      <c r="Y43" s="91"/>
    </row>
    <row r="44" spans="1:25" x14ac:dyDescent="0.25">
      <c r="A44" s="79">
        <v>38</v>
      </c>
      <c r="B44" s="94"/>
      <c r="C44" s="90"/>
      <c r="D44" s="90"/>
      <c r="E44" s="91"/>
      <c r="F44" s="166"/>
      <c r="G44" s="166"/>
      <c r="H44" s="166"/>
      <c r="I44" s="166"/>
      <c r="J44" s="166"/>
      <c r="K44" s="166"/>
      <c r="L44" s="97"/>
      <c r="M44" s="95"/>
      <c r="N44" s="95"/>
      <c r="O44" s="95"/>
      <c r="P44" s="95"/>
      <c r="Q44" s="96"/>
      <c r="R44" s="97"/>
      <c r="S44" s="95"/>
      <c r="T44" s="95"/>
      <c r="U44" s="95"/>
      <c r="V44" s="95"/>
      <c r="W44" s="96"/>
      <c r="X44" s="98"/>
      <c r="Y44" s="91"/>
    </row>
    <row r="45" spans="1:25" x14ac:dyDescent="0.25">
      <c r="A45" s="79">
        <v>39</v>
      </c>
      <c r="B45" s="94"/>
      <c r="C45" s="90"/>
      <c r="D45" s="90"/>
      <c r="E45" s="91"/>
      <c r="F45" s="166"/>
      <c r="G45" s="166"/>
      <c r="H45" s="166"/>
      <c r="I45" s="166"/>
      <c r="J45" s="166"/>
      <c r="K45" s="166"/>
      <c r="L45" s="97"/>
      <c r="M45" s="95"/>
      <c r="N45" s="95"/>
      <c r="O45" s="95"/>
      <c r="P45" s="95"/>
      <c r="Q45" s="96"/>
      <c r="R45" s="97"/>
      <c r="S45" s="95"/>
      <c r="T45" s="95"/>
      <c r="U45" s="95"/>
      <c r="V45" s="95"/>
      <c r="W45" s="96"/>
      <c r="X45" s="98"/>
      <c r="Y45" s="91"/>
    </row>
    <row r="46" spans="1:25" x14ac:dyDescent="0.25">
      <c r="A46" s="79">
        <v>40</v>
      </c>
      <c r="B46" s="94"/>
      <c r="C46" s="90"/>
      <c r="D46" s="90"/>
      <c r="E46" s="91"/>
      <c r="F46" s="166"/>
      <c r="G46" s="166"/>
      <c r="H46" s="166"/>
      <c r="I46" s="166"/>
      <c r="J46" s="166"/>
      <c r="K46" s="166"/>
      <c r="L46" s="97"/>
      <c r="M46" s="95"/>
      <c r="N46" s="95"/>
      <c r="O46" s="95"/>
      <c r="P46" s="95"/>
      <c r="Q46" s="96"/>
      <c r="R46" s="97"/>
      <c r="S46" s="95"/>
      <c r="T46" s="95"/>
      <c r="U46" s="95"/>
      <c r="V46" s="95"/>
      <c r="W46" s="96"/>
      <c r="X46" s="98"/>
      <c r="Y46" s="91"/>
    </row>
    <row r="47" spans="1:25" x14ac:dyDescent="0.25">
      <c r="A47" s="79">
        <v>41</v>
      </c>
      <c r="B47" s="94"/>
      <c r="C47" s="90"/>
      <c r="D47" s="90"/>
      <c r="E47" s="91"/>
      <c r="F47" s="166"/>
      <c r="G47" s="166"/>
      <c r="H47" s="166"/>
      <c r="I47" s="166"/>
      <c r="J47" s="166"/>
      <c r="K47" s="166"/>
      <c r="L47" s="97"/>
      <c r="M47" s="95"/>
      <c r="N47" s="95"/>
      <c r="O47" s="95"/>
      <c r="P47" s="95"/>
      <c r="Q47" s="96"/>
      <c r="R47" s="97"/>
      <c r="S47" s="95"/>
      <c r="T47" s="95"/>
      <c r="U47" s="95"/>
      <c r="V47" s="95"/>
      <c r="W47" s="96"/>
      <c r="X47" s="98"/>
      <c r="Y47" s="91"/>
    </row>
    <row r="48" spans="1:25" x14ac:dyDescent="0.25">
      <c r="A48" s="79">
        <v>42</v>
      </c>
      <c r="B48" s="94"/>
      <c r="C48" s="90"/>
      <c r="D48" s="90"/>
      <c r="E48" s="91"/>
      <c r="F48" s="166"/>
      <c r="G48" s="166"/>
      <c r="H48" s="166"/>
      <c r="I48" s="166"/>
      <c r="J48" s="166"/>
      <c r="K48" s="166"/>
      <c r="L48" s="97"/>
      <c r="M48" s="95"/>
      <c r="N48" s="95"/>
      <c r="O48" s="95"/>
      <c r="P48" s="95"/>
      <c r="Q48" s="96"/>
      <c r="R48" s="97"/>
      <c r="S48" s="95"/>
      <c r="T48" s="95"/>
      <c r="U48" s="95"/>
      <c r="V48" s="95"/>
      <c r="W48" s="96"/>
      <c r="X48" s="98"/>
      <c r="Y48" s="91"/>
    </row>
    <row r="49" spans="1:25" x14ac:dyDescent="0.25">
      <c r="A49" s="79">
        <v>43</v>
      </c>
      <c r="B49" s="94"/>
      <c r="C49" s="90"/>
      <c r="D49" s="90"/>
      <c r="E49" s="91"/>
      <c r="F49" s="166"/>
      <c r="G49" s="166"/>
      <c r="H49" s="166"/>
      <c r="I49" s="166"/>
      <c r="J49" s="166"/>
      <c r="K49" s="166"/>
      <c r="L49" s="97"/>
      <c r="M49" s="95"/>
      <c r="N49" s="95"/>
      <c r="O49" s="95"/>
      <c r="P49" s="95"/>
      <c r="Q49" s="96"/>
      <c r="R49" s="97"/>
      <c r="S49" s="95"/>
      <c r="T49" s="95"/>
      <c r="U49" s="95"/>
      <c r="V49" s="95"/>
      <c r="W49" s="96"/>
      <c r="X49" s="98"/>
      <c r="Y49" s="91"/>
    </row>
    <row r="50" spans="1:25" x14ac:dyDescent="0.25">
      <c r="A50" s="79">
        <v>44</v>
      </c>
      <c r="B50" s="94"/>
      <c r="C50" s="90"/>
      <c r="D50" s="90"/>
      <c r="E50" s="91"/>
      <c r="F50" s="166"/>
      <c r="G50" s="166"/>
      <c r="H50" s="166"/>
      <c r="I50" s="166"/>
      <c r="J50" s="166"/>
      <c r="K50" s="166"/>
      <c r="L50" s="97"/>
      <c r="M50" s="95"/>
      <c r="N50" s="95"/>
      <c r="O50" s="95"/>
      <c r="P50" s="95"/>
      <c r="Q50" s="96"/>
      <c r="R50" s="97"/>
      <c r="S50" s="95"/>
      <c r="T50" s="95"/>
      <c r="U50" s="95"/>
      <c r="V50" s="95"/>
      <c r="W50" s="96"/>
      <c r="X50" s="98"/>
      <c r="Y50" s="91"/>
    </row>
    <row r="51" spans="1:25" x14ac:dyDescent="0.25">
      <c r="A51" s="79">
        <v>45</v>
      </c>
      <c r="B51" s="94"/>
      <c r="C51" s="90"/>
      <c r="D51" s="90"/>
      <c r="E51" s="91"/>
      <c r="F51" s="166"/>
      <c r="G51" s="166"/>
      <c r="H51" s="166"/>
      <c r="I51" s="166"/>
      <c r="J51" s="166"/>
      <c r="K51" s="166"/>
      <c r="L51" s="97"/>
      <c r="M51" s="95"/>
      <c r="N51" s="95"/>
      <c r="O51" s="95"/>
      <c r="P51" s="95"/>
      <c r="Q51" s="96"/>
      <c r="R51" s="97"/>
      <c r="S51" s="95"/>
      <c r="T51" s="95"/>
      <c r="U51" s="95"/>
      <c r="V51" s="95"/>
      <c r="W51" s="96"/>
      <c r="X51" s="98"/>
      <c r="Y51" s="91"/>
    </row>
    <row r="52" spans="1:25" x14ac:dyDescent="0.25">
      <c r="A52" s="79">
        <v>46</v>
      </c>
      <c r="B52" s="94"/>
      <c r="C52" s="90"/>
      <c r="D52" s="90"/>
      <c r="E52" s="91"/>
      <c r="F52" s="166"/>
      <c r="G52" s="166"/>
      <c r="H52" s="166"/>
      <c r="I52" s="166"/>
      <c r="J52" s="166"/>
      <c r="K52" s="166"/>
      <c r="L52" s="97"/>
      <c r="M52" s="95"/>
      <c r="N52" s="95"/>
      <c r="O52" s="95"/>
      <c r="P52" s="95"/>
      <c r="Q52" s="96"/>
      <c r="R52" s="97"/>
      <c r="S52" s="95"/>
      <c r="T52" s="95"/>
      <c r="U52" s="95"/>
      <c r="V52" s="95"/>
      <c r="W52" s="96"/>
      <c r="X52" s="98"/>
      <c r="Y52" s="91"/>
    </row>
    <row r="53" spans="1:25" x14ac:dyDescent="0.25">
      <c r="A53" s="79">
        <v>47</v>
      </c>
      <c r="B53" s="94"/>
      <c r="C53" s="90"/>
      <c r="D53" s="90"/>
      <c r="E53" s="91"/>
      <c r="F53" s="166"/>
      <c r="G53" s="166"/>
      <c r="H53" s="166"/>
      <c r="I53" s="166"/>
      <c r="J53" s="166"/>
      <c r="K53" s="166"/>
      <c r="L53" s="97"/>
      <c r="M53" s="95"/>
      <c r="N53" s="95"/>
      <c r="O53" s="95"/>
      <c r="P53" s="95"/>
      <c r="Q53" s="96"/>
      <c r="R53" s="97"/>
      <c r="S53" s="95"/>
      <c r="T53" s="95"/>
      <c r="U53" s="95"/>
      <c r="V53" s="95"/>
      <c r="W53" s="96"/>
      <c r="X53" s="98"/>
      <c r="Y53" s="91"/>
    </row>
    <row r="54" spans="1:25" x14ac:dyDescent="0.25">
      <c r="A54" s="79">
        <v>48</v>
      </c>
      <c r="B54" s="94"/>
      <c r="C54" s="90"/>
      <c r="D54" s="90"/>
      <c r="E54" s="91"/>
      <c r="F54" s="166"/>
      <c r="G54" s="166"/>
      <c r="H54" s="166"/>
      <c r="I54" s="166"/>
      <c r="J54" s="166"/>
      <c r="K54" s="166"/>
      <c r="L54" s="97"/>
      <c r="M54" s="95"/>
      <c r="N54" s="95"/>
      <c r="O54" s="95"/>
      <c r="P54" s="95"/>
      <c r="Q54" s="96"/>
      <c r="R54" s="97"/>
      <c r="S54" s="95"/>
      <c r="T54" s="95"/>
      <c r="U54" s="95"/>
      <c r="V54" s="95"/>
      <c r="W54" s="96"/>
      <c r="X54" s="98"/>
      <c r="Y54" s="91"/>
    </row>
    <row r="55" spans="1:25" x14ac:dyDescent="0.25">
      <c r="A55" s="79">
        <v>49</v>
      </c>
      <c r="B55" s="94"/>
      <c r="C55" s="90"/>
      <c r="D55" s="90"/>
      <c r="E55" s="91"/>
      <c r="F55" s="166"/>
      <c r="G55" s="166"/>
      <c r="H55" s="166"/>
      <c r="I55" s="166"/>
      <c r="J55" s="166"/>
      <c r="K55" s="166"/>
      <c r="L55" s="97"/>
      <c r="M55" s="95"/>
      <c r="N55" s="95"/>
      <c r="O55" s="95"/>
      <c r="P55" s="95"/>
      <c r="Q55" s="96"/>
      <c r="R55" s="97"/>
      <c r="S55" s="95"/>
      <c r="T55" s="95"/>
      <c r="U55" s="95"/>
      <c r="V55" s="95"/>
      <c r="W55" s="96"/>
      <c r="X55" s="98"/>
      <c r="Y55" s="91"/>
    </row>
    <row r="56" spans="1:25" x14ac:dyDescent="0.25">
      <c r="A56" s="79">
        <v>50</v>
      </c>
      <c r="B56" s="94"/>
      <c r="C56" s="90"/>
      <c r="D56" s="90"/>
      <c r="E56" s="91"/>
      <c r="F56" s="166"/>
      <c r="G56" s="166"/>
      <c r="H56" s="166"/>
      <c r="I56" s="166"/>
      <c r="J56" s="166"/>
      <c r="K56" s="166"/>
      <c r="L56" s="97"/>
      <c r="M56" s="95"/>
      <c r="N56" s="95"/>
      <c r="O56" s="95"/>
      <c r="P56" s="95"/>
      <c r="Q56" s="96"/>
      <c r="R56" s="97"/>
      <c r="S56" s="95"/>
      <c r="T56" s="95"/>
      <c r="U56" s="95"/>
      <c r="V56" s="95"/>
      <c r="W56" s="96"/>
      <c r="X56" s="98"/>
      <c r="Y56" s="91"/>
    </row>
    <row r="57" spans="1:25" x14ac:dyDescent="0.25">
      <c r="A57" s="79">
        <v>51</v>
      </c>
      <c r="B57" s="94"/>
      <c r="C57" s="90"/>
      <c r="D57" s="90"/>
      <c r="E57" s="91"/>
      <c r="F57" s="166"/>
      <c r="G57" s="166"/>
      <c r="H57" s="166"/>
      <c r="I57" s="166"/>
      <c r="J57" s="166"/>
      <c r="K57" s="166"/>
      <c r="L57" s="97"/>
      <c r="M57" s="95"/>
      <c r="N57" s="95"/>
      <c r="O57" s="95"/>
      <c r="P57" s="95"/>
      <c r="Q57" s="96"/>
      <c r="R57" s="97"/>
      <c r="S57" s="95"/>
      <c r="T57" s="95"/>
      <c r="U57" s="95"/>
      <c r="V57" s="95"/>
      <c r="W57" s="96"/>
      <c r="X57" s="98"/>
      <c r="Y57" s="91"/>
    </row>
    <row r="58" spans="1:25" x14ac:dyDescent="0.25">
      <c r="A58" s="79">
        <v>52</v>
      </c>
      <c r="B58" s="94"/>
      <c r="C58" s="90"/>
      <c r="D58" s="90"/>
      <c r="E58" s="91"/>
      <c r="F58" s="166"/>
      <c r="G58" s="166"/>
      <c r="H58" s="166"/>
      <c r="I58" s="166"/>
      <c r="J58" s="166"/>
      <c r="K58" s="166"/>
      <c r="L58" s="97"/>
      <c r="M58" s="95"/>
      <c r="N58" s="95"/>
      <c r="O58" s="95"/>
      <c r="P58" s="95"/>
      <c r="Q58" s="96"/>
      <c r="R58" s="97"/>
      <c r="S58" s="95"/>
      <c r="T58" s="95"/>
      <c r="U58" s="95"/>
      <c r="V58" s="95"/>
      <c r="W58" s="96"/>
      <c r="X58" s="98"/>
      <c r="Y58" s="91"/>
    </row>
    <row r="59" spans="1:25" x14ac:dyDescent="0.25">
      <c r="A59" s="79">
        <v>53</v>
      </c>
      <c r="B59" s="94"/>
      <c r="C59" s="90"/>
      <c r="D59" s="90"/>
      <c r="E59" s="91"/>
      <c r="F59" s="166"/>
      <c r="G59" s="166"/>
      <c r="H59" s="166"/>
      <c r="I59" s="166"/>
      <c r="J59" s="166"/>
      <c r="K59" s="166"/>
      <c r="L59" s="97"/>
      <c r="M59" s="95"/>
      <c r="N59" s="95"/>
      <c r="O59" s="95"/>
      <c r="P59" s="95"/>
      <c r="Q59" s="96"/>
      <c r="R59" s="97"/>
      <c r="S59" s="95"/>
      <c r="T59" s="95"/>
      <c r="U59" s="95"/>
      <c r="V59" s="95"/>
      <c r="W59" s="96"/>
      <c r="X59" s="98"/>
      <c r="Y59" s="91"/>
    </row>
    <row r="60" spans="1:25" x14ac:dyDescent="0.25">
      <c r="A60" s="79">
        <v>54</v>
      </c>
      <c r="B60" s="94"/>
      <c r="C60" s="90"/>
      <c r="D60" s="90"/>
      <c r="E60" s="91"/>
      <c r="F60" s="166"/>
      <c r="G60" s="166"/>
      <c r="H60" s="166"/>
      <c r="I60" s="166"/>
      <c r="J60" s="166"/>
      <c r="K60" s="166"/>
      <c r="L60" s="97"/>
      <c r="M60" s="95"/>
      <c r="N60" s="95"/>
      <c r="O60" s="95"/>
      <c r="P60" s="95"/>
      <c r="Q60" s="96"/>
      <c r="R60" s="97"/>
      <c r="S60" s="95"/>
      <c r="T60" s="95"/>
      <c r="U60" s="95"/>
      <c r="V60" s="95"/>
      <c r="W60" s="96"/>
      <c r="X60" s="98"/>
      <c r="Y60" s="91"/>
    </row>
    <row r="61" spans="1:25" x14ac:dyDescent="0.25">
      <c r="A61" s="79">
        <v>55</v>
      </c>
      <c r="B61" s="94"/>
      <c r="C61" s="90"/>
      <c r="D61" s="90"/>
      <c r="E61" s="91"/>
      <c r="F61" s="166"/>
      <c r="G61" s="166"/>
      <c r="H61" s="166"/>
      <c r="I61" s="166"/>
      <c r="J61" s="166"/>
      <c r="K61" s="166"/>
      <c r="L61" s="97"/>
      <c r="M61" s="95"/>
      <c r="N61" s="95"/>
      <c r="O61" s="95"/>
      <c r="P61" s="95"/>
      <c r="Q61" s="96"/>
      <c r="R61" s="97"/>
      <c r="S61" s="95"/>
      <c r="T61" s="95"/>
      <c r="U61" s="95"/>
      <c r="V61" s="95"/>
      <c r="W61" s="96"/>
      <c r="X61" s="98"/>
      <c r="Y61" s="91"/>
    </row>
    <row r="62" spans="1:25" x14ac:dyDescent="0.25">
      <c r="A62" s="79">
        <v>56</v>
      </c>
      <c r="B62" s="94"/>
      <c r="C62" s="90"/>
      <c r="D62" s="90"/>
      <c r="E62" s="91"/>
      <c r="F62" s="166"/>
      <c r="G62" s="166"/>
      <c r="H62" s="166"/>
      <c r="I62" s="166"/>
      <c r="J62" s="166"/>
      <c r="K62" s="166"/>
      <c r="L62" s="97"/>
      <c r="M62" s="95"/>
      <c r="N62" s="95"/>
      <c r="O62" s="95"/>
      <c r="P62" s="95"/>
      <c r="Q62" s="96"/>
      <c r="R62" s="97"/>
      <c r="S62" s="95"/>
      <c r="T62" s="95"/>
      <c r="U62" s="95"/>
      <c r="V62" s="95"/>
      <c r="W62" s="96"/>
      <c r="X62" s="98"/>
      <c r="Y62" s="91"/>
    </row>
    <row r="63" spans="1:25" x14ac:dyDescent="0.25">
      <c r="A63" s="79">
        <v>57</v>
      </c>
      <c r="B63" s="94"/>
      <c r="C63" s="90"/>
      <c r="D63" s="90"/>
      <c r="E63" s="91"/>
      <c r="F63" s="166"/>
      <c r="G63" s="166"/>
      <c r="H63" s="166"/>
      <c r="I63" s="166"/>
      <c r="J63" s="166"/>
      <c r="K63" s="166"/>
      <c r="L63" s="97"/>
      <c r="M63" s="95"/>
      <c r="N63" s="95"/>
      <c r="O63" s="95"/>
      <c r="P63" s="95"/>
      <c r="Q63" s="96"/>
      <c r="R63" s="97"/>
      <c r="S63" s="95"/>
      <c r="T63" s="95"/>
      <c r="U63" s="95"/>
      <c r="V63" s="95"/>
      <c r="W63" s="96"/>
      <c r="X63" s="98"/>
      <c r="Y63" s="91"/>
    </row>
    <row r="64" spans="1:25" x14ac:dyDescent="0.25">
      <c r="A64" s="79">
        <v>58</v>
      </c>
      <c r="B64" s="94"/>
      <c r="C64" s="90"/>
      <c r="D64" s="90"/>
      <c r="E64" s="91"/>
      <c r="F64" s="166"/>
      <c r="G64" s="166"/>
      <c r="H64" s="166"/>
      <c r="I64" s="166"/>
      <c r="J64" s="166"/>
      <c r="K64" s="166"/>
      <c r="L64" s="97"/>
      <c r="M64" s="95"/>
      <c r="N64" s="95"/>
      <c r="O64" s="95"/>
      <c r="P64" s="95"/>
      <c r="Q64" s="96"/>
      <c r="R64" s="97"/>
      <c r="S64" s="95"/>
      <c r="T64" s="95"/>
      <c r="U64" s="95"/>
      <c r="V64" s="95"/>
      <c r="W64" s="96"/>
      <c r="X64" s="98"/>
      <c r="Y64" s="91"/>
    </row>
    <row r="65" spans="1:25" x14ac:dyDescent="0.25">
      <c r="A65" s="79">
        <v>59</v>
      </c>
      <c r="B65" s="94"/>
      <c r="C65" s="90"/>
      <c r="D65" s="90"/>
      <c r="E65" s="91"/>
      <c r="F65" s="166"/>
      <c r="G65" s="166"/>
      <c r="H65" s="166"/>
      <c r="I65" s="166"/>
      <c r="J65" s="166"/>
      <c r="K65" s="166"/>
      <c r="L65" s="97"/>
      <c r="M65" s="95"/>
      <c r="N65" s="95"/>
      <c r="O65" s="95"/>
      <c r="P65" s="95"/>
      <c r="Q65" s="96"/>
      <c r="R65" s="97"/>
      <c r="S65" s="95"/>
      <c r="T65" s="95"/>
      <c r="U65" s="95"/>
      <c r="V65" s="95"/>
      <c r="W65" s="96"/>
      <c r="X65" s="98"/>
      <c r="Y65" s="91"/>
    </row>
    <row r="66" spans="1:25" x14ac:dyDescent="0.25">
      <c r="A66" s="79">
        <v>60</v>
      </c>
      <c r="B66" s="94"/>
      <c r="C66" s="90"/>
      <c r="D66" s="90"/>
      <c r="E66" s="91"/>
      <c r="F66" s="166"/>
      <c r="G66" s="166"/>
      <c r="H66" s="166"/>
      <c r="I66" s="166"/>
      <c r="J66" s="166"/>
      <c r="K66" s="166"/>
      <c r="L66" s="97"/>
      <c r="M66" s="95"/>
      <c r="N66" s="95"/>
      <c r="O66" s="95"/>
      <c r="P66" s="95"/>
      <c r="Q66" s="96"/>
      <c r="R66" s="97"/>
      <c r="S66" s="95"/>
      <c r="T66" s="95"/>
      <c r="U66" s="95"/>
      <c r="V66" s="95"/>
      <c r="W66" s="96"/>
      <c r="X66" s="98"/>
      <c r="Y66" s="91"/>
    </row>
    <row r="67" spans="1:25" x14ac:dyDescent="0.25">
      <c r="A67" s="79">
        <v>61</v>
      </c>
      <c r="B67" s="94"/>
      <c r="C67" s="90"/>
      <c r="D67" s="90"/>
      <c r="E67" s="91"/>
      <c r="F67" s="166"/>
      <c r="G67" s="166"/>
      <c r="H67" s="166"/>
      <c r="I67" s="166"/>
      <c r="J67" s="166"/>
      <c r="K67" s="166"/>
      <c r="L67" s="97"/>
      <c r="M67" s="95"/>
      <c r="N67" s="95"/>
      <c r="O67" s="95"/>
      <c r="P67" s="95"/>
      <c r="Q67" s="96"/>
      <c r="R67" s="97"/>
      <c r="S67" s="95"/>
      <c r="T67" s="95"/>
      <c r="U67" s="95"/>
      <c r="V67" s="95"/>
      <c r="W67" s="96"/>
      <c r="X67" s="98"/>
      <c r="Y67" s="91"/>
    </row>
    <row r="68" spans="1:25" x14ac:dyDescent="0.25">
      <c r="A68" s="79">
        <v>62</v>
      </c>
      <c r="B68" s="94"/>
      <c r="C68" s="90"/>
      <c r="D68" s="90"/>
      <c r="E68" s="91"/>
      <c r="F68" s="166"/>
      <c r="G68" s="166"/>
      <c r="H68" s="166"/>
      <c r="I68" s="166"/>
      <c r="J68" s="166"/>
      <c r="K68" s="166"/>
      <c r="L68" s="97"/>
      <c r="M68" s="95"/>
      <c r="N68" s="95"/>
      <c r="O68" s="95"/>
      <c r="P68" s="95"/>
      <c r="Q68" s="96"/>
      <c r="R68" s="97"/>
      <c r="S68" s="95"/>
      <c r="T68" s="95"/>
      <c r="U68" s="95"/>
      <c r="V68" s="95"/>
      <c r="W68" s="96"/>
      <c r="X68" s="98"/>
      <c r="Y68" s="91"/>
    </row>
    <row r="69" spans="1:25" x14ac:dyDescent="0.25">
      <c r="A69" s="79">
        <v>63</v>
      </c>
      <c r="B69" s="94"/>
      <c r="C69" s="90"/>
      <c r="D69" s="90"/>
      <c r="E69" s="91"/>
      <c r="F69" s="166"/>
      <c r="G69" s="166"/>
      <c r="H69" s="166"/>
      <c r="I69" s="166"/>
      <c r="J69" s="166"/>
      <c r="K69" s="166"/>
      <c r="L69" s="97"/>
      <c r="M69" s="95"/>
      <c r="N69" s="95"/>
      <c r="O69" s="95"/>
      <c r="P69" s="95"/>
      <c r="Q69" s="96"/>
      <c r="R69" s="97"/>
      <c r="S69" s="95"/>
      <c r="T69" s="95"/>
      <c r="U69" s="95"/>
      <c r="V69" s="95"/>
      <c r="W69" s="96"/>
      <c r="X69" s="98"/>
      <c r="Y69" s="91"/>
    </row>
    <row r="70" spans="1:25" x14ac:dyDescent="0.25">
      <c r="A70" s="79">
        <v>64</v>
      </c>
      <c r="B70" s="94"/>
      <c r="C70" s="90"/>
      <c r="D70" s="90"/>
      <c r="E70" s="91"/>
      <c r="F70" s="166"/>
      <c r="G70" s="166"/>
      <c r="H70" s="166"/>
      <c r="I70" s="166"/>
      <c r="J70" s="166"/>
      <c r="K70" s="166"/>
      <c r="L70" s="97"/>
      <c r="M70" s="95"/>
      <c r="N70" s="95"/>
      <c r="O70" s="95"/>
      <c r="P70" s="95"/>
      <c r="Q70" s="96"/>
      <c r="R70" s="97"/>
      <c r="S70" s="95"/>
      <c r="T70" s="95"/>
      <c r="U70" s="95"/>
      <c r="V70" s="95"/>
      <c r="W70" s="96"/>
      <c r="X70" s="98"/>
      <c r="Y70" s="91"/>
    </row>
    <row r="71" spans="1:25" x14ac:dyDescent="0.25">
      <c r="A71" s="79">
        <v>65</v>
      </c>
      <c r="B71" s="94"/>
      <c r="C71" s="90"/>
      <c r="D71" s="90"/>
      <c r="E71" s="91"/>
      <c r="F71" s="166"/>
      <c r="G71" s="166"/>
      <c r="H71" s="166"/>
      <c r="I71" s="166"/>
      <c r="J71" s="166"/>
      <c r="K71" s="166"/>
      <c r="L71" s="97"/>
      <c r="M71" s="95"/>
      <c r="N71" s="95"/>
      <c r="O71" s="95"/>
      <c r="P71" s="95"/>
      <c r="Q71" s="96"/>
      <c r="R71" s="97"/>
      <c r="S71" s="95"/>
      <c r="T71" s="95"/>
      <c r="U71" s="95"/>
      <c r="V71" s="95"/>
      <c r="W71" s="96"/>
      <c r="X71" s="98"/>
      <c r="Y71" s="91"/>
    </row>
    <row r="72" spans="1:25" x14ac:dyDescent="0.25">
      <c r="A72" s="79">
        <v>66</v>
      </c>
      <c r="B72" s="94"/>
      <c r="C72" s="90"/>
      <c r="D72" s="90"/>
      <c r="E72" s="91"/>
      <c r="F72" s="166"/>
      <c r="G72" s="166"/>
      <c r="H72" s="166"/>
      <c r="I72" s="166"/>
      <c r="J72" s="166"/>
      <c r="K72" s="166"/>
      <c r="L72" s="97"/>
      <c r="M72" s="95"/>
      <c r="N72" s="95"/>
      <c r="O72" s="95"/>
      <c r="P72" s="95"/>
      <c r="Q72" s="96"/>
      <c r="R72" s="97"/>
      <c r="S72" s="95"/>
      <c r="T72" s="95"/>
      <c r="U72" s="95"/>
      <c r="V72" s="95"/>
      <c r="W72" s="96"/>
      <c r="X72" s="98"/>
      <c r="Y72" s="91"/>
    </row>
    <row r="73" spans="1:25" x14ac:dyDescent="0.25">
      <c r="A73" s="79">
        <v>67</v>
      </c>
      <c r="B73" s="94"/>
      <c r="C73" s="90"/>
      <c r="D73" s="90"/>
      <c r="E73" s="91"/>
      <c r="F73" s="166"/>
      <c r="G73" s="166"/>
      <c r="H73" s="166"/>
      <c r="I73" s="166"/>
      <c r="J73" s="166"/>
      <c r="K73" s="166"/>
      <c r="L73" s="97"/>
      <c r="M73" s="95"/>
      <c r="N73" s="95"/>
      <c r="O73" s="95"/>
      <c r="P73" s="95"/>
      <c r="Q73" s="96"/>
      <c r="R73" s="97"/>
      <c r="S73" s="95"/>
      <c r="T73" s="95"/>
      <c r="U73" s="95"/>
      <c r="V73" s="95"/>
      <c r="W73" s="96"/>
      <c r="X73" s="98"/>
      <c r="Y73" s="91"/>
    </row>
    <row r="74" spans="1:25" x14ac:dyDescent="0.25">
      <c r="A74" s="79">
        <v>68</v>
      </c>
      <c r="B74" s="94"/>
      <c r="C74" s="90"/>
      <c r="D74" s="90"/>
      <c r="E74" s="91"/>
      <c r="F74" s="166"/>
      <c r="G74" s="166"/>
      <c r="H74" s="166"/>
      <c r="I74" s="166"/>
      <c r="J74" s="166"/>
      <c r="K74" s="166"/>
      <c r="L74" s="97"/>
      <c r="M74" s="95"/>
      <c r="N74" s="95"/>
      <c r="O74" s="95"/>
      <c r="P74" s="95"/>
      <c r="Q74" s="96"/>
      <c r="R74" s="97"/>
      <c r="S74" s="95"/>
      <c r="T74" s="95"/>
      <c r="U74" s="95"/>
      <c r="V74" s="95"/>
      <c r="W74" s="96"/>
      <c r="X74" s="98"/>
      <c r="Y74" s="91"/>
    </row>
    <row r="75" spans="1:25" x14ac:dyDescent="0.25">
      <c r="A75" s="79">
        <v>69</v>
      </c>
      <c r="B75" s="94"/>
      <c r="C75" s="90"/>
      <c r="D75" s="90"/>
      <c r="E75" s="91"/>
      <c r="F75" s="166"/>
      <c r="G75" s="166"/>
      <c r="H75" s="166"/>
      <c r="I75" s="166"/>
      <c r="J75" s="166"/>
      <c r="K75" s="166"/>
      <c r="L75" s="97"/>
      <c r="M75" s="95"/>
      <c r="N75" s="95"/>
      <c r="O75" s="95"/>
      <c r="P75" s="95"/>
      <c r="Q75" s="96"/>
      <c r="R75" s="97"/>
      <c r="S75" s="95"/>
      <c r="T75" s="95"/>
      <c r="U75" s="95"/>
      <c r="V75" s="95"/>
      <c r="W75" s="96"/>
      <c r="X75" s="98"/>
      <c r="Y75" s="91"/>
    </row>
    <row r="76" spans="1:25" x14ac:dyDescent="0.25">
      <c r="A76" s="79">
        <v>70</v>
      </c>
      <c r="B76" s="94"/>
      <c r="C76" s="90"/>
      <c r="D76" s="90"/>
      <c r="E76" s="91"/>
      <c r="F76" s="166"/>
      <c r="G76" s="166"/>
      <c r="H76" s="166"/>
      <c r="I76" s="166"/>
      <c r="J76" s="166"/>
      <c r="K76" s="166"/>
      <c r="L76" s="97"/>
      <c r="M76" s="95"/>
      <c r="N76" s="95"/>
      <c r="O76" s="95"/>
      <c r="P76" s="95"/>
      <c r="Q76" s="96"/>
      <c r="R76" s="97"/>
      <c r="S76" s="95"/>
      <c r="T76" s="95"/>
      <c r="U76" s="95"/>
      <c r="V76" s="95"/>
      <c r="W76" s="96"/>
      <c r="X76" s="98"/>
      <c r="Y76" s="91"/>
    </row>
    <row r="77" spans="1:25" x14ac:dyDescent="0.25">
      <c r="A77" s="79">
        <v>71</v>
      </c>
      <c r="B77" s="94"/>
      <c r="C77" s="90"/>
      <c r="D77" s="90"/>
      <c r="E77" s="91"/>
      <c r="F77" s="166"/>
      <c r="G77" s="166"/>
      <c r="H77" s="166"/>
      <c r="I77" s="166"/>
      <c r="J77" s="166"/>
      <c r="K77" s="166"/>
      <c r="L77" s="97"/>
      <c r="M77" s="95"/>
      <c r="N77" s="95"/>
      <c r="O77" s="95"/>
      <c r="P77" s="95"/>
      <c r="Q77" s="96"/>
      <c r="R77" s="97"/>
      <c r="S77" s="95"/>
      <c r="T77" s="95"/>
      <c r="U77" s="95"/>
      <c r="V77" s="95"/>
      <c r="W77" s="96"/>
      <c r="X77" s="98"/>
      <c r="Y77" s="91"/>
    </row>
    <row r="78" spans="1:25" x14ac:dyDescent="0.25">
      <c r="A78" s="79">
        <v>72</v>
      </c>
      <c r="B78" s="94"/>
      <c r="C78" s="90"/>
      <c r="D78" s="90"/>
      <c r="E78" s="91"/>
      <c r="F78" s="166"/>
      <c r="G78" s="166"/>
      <c r="H78" s="166"/>
      <c r="I78" s="166"/>
      <c r="J78" s="166"/>
      <c r="K78" s="166"/>
      <c r="L78" s="97"/>
      <c r="M78" s="95"/>
      <c r="N78" s="95"/>
      <c r="O78" s="95"/>
      <c r="P78" s="95"/>
      <c r="Q78" s="96"/>
      <c r="R78" s="97"/>
      <c r="S78" s="95"/>
      <c r="T78" s="95"/>
      <c r="U78" s="95"/>
      <c r="V78" s="95"/>
      <c r="W78" s="96"/>
      <c r="X78" s="98"/>
      <c r="Y78" s="91"/>
    </row>
    <row r="79" spans="1:25" x14ac:dyDescent="0.25">
      <c r="A79" s="79">
        <v>73</v>
      </c>
      <c r="B79" s="94"/>
      <c r="C79" s="90"/>
      <c r="D79" s="90"/>
      <c r="E79" s="91"/>
      <c r="F79" s="166"/>
      <c r="G79" s="166"/>
      <c r="H79" s="166"/>
      <c r="I79" s="166"/>
      <c r="J79" s="166"/>
      <c r="K79" s="166"/>
      <c r="L79" s="97"/>
      <c r="M79" s="95"/>
      <c r="N79" s="95"/>
      <c r="O79" s="95"/>
      <c r="P79" s="95"/>
      <c r="Q79" s="96"/>
      <c r="R79" s="97"/>
      <c r="S79" s="95"/>
      <c r="T79" s="95"/>
      <c r="U79" s="95"/>
      <c r="V79" s="95"/>
      <c r="W79" s="96"/>
      <c r="X79" s="98"/>
      <c r="Y79" s="91"/>
    </row>
    <row r="80" spans="1:25" x14ac:dyDescent="0.25">
      <c r="A80" s="79">
        <v>74</v>
      </c>
      <c r="B80" s="94"/>
      <c r="C80" s="90"/>
      <c r="D80" s="90"/>
      <c r="E80" s="91"/>
      <c r="F80" s="166"/>
      <c r="G80" s="166"/>
      <c r="H80" s="166"/>
      <c r="I80" s="166"/>
      <c r="J80" s="166"/>
      <c r="K80" s="166"/>
      <c r="L80" s="97"/>
      <c r="M80" s="95"/>
      <c r="N80" s="95"/>
      <c r="O80" s="95"/>
      <c r="P80" s="95"/>
      <c r="Q80" s="96"/>
      <c r="R80" s="97"/>
      <c r="S80" s="95"/>
      <c r="T80" s="95"/>
      <c r="U80" s="95"/>
      <c r="V80" s="95"/>
      <c r="W80" s="96"/>
      <c r="X80" s="98"/>
      <c r="Y80" s="91"/>
    </row>
    <row r="81" spans="1:25" x14ac:dyDescent="0.25">
      <c r="A81" s="79">
        <v>75</v>
      </c>
      <c r="B81" s="94"/>
      <c r="C81" s="90"/>
      <c r="D81" s="90"/>
      <c r="E81" s="91"/>
      <c r="F81" s="166"/>
      <c r="G81" s="166"/>
      <c r="H81" s="166"/>
      <c r="I81" s="166"/>
      <c r="J81" s="166"/>
      <c r="K81" s="166"/>
      <c r="L81" s="97"/>
      <c r="M81" s="95"/>
      <c r="N81" s="95"/>
      <c r="O81" s="95"/>
      <c r="P81" s="95"/>
      <c r="Q81" s="96"/>
      <c r="R81" s="97"/>
      <c r="S81" s="95"/>
      <c r="T81" s="95"/>
      <c r="U81" s="95"/>
      <c r="V81" s="95"/>
      <c r="W81" s="96"/>
      <c r="X81" s="98"/>
      <c r="Y81" s="91"/>
    </row>
    <row r="82" spans="1:25" x14ac:dyDescent="0.25">
      <c r="A82" s="79">
        <v>76</v>
      </c>
      <c r="B82" s="94"/>
      <c r="C82" s="90"/>
      <c r="D82" s="90"/>
      <c r="E82" s="91"/>
      <c r="F82" s="166"/>
      <c r="G82" s="166"/>
      <c r="H82" s="166"/>
      <c r="I82" s="166"/>
      <c r="J82" s="166"/>
      <c r="K82" s="166"/>
      <c r="L82" s="97"/>
      <c r="M82" s="95"/>
      <c r="N82" s="95"/>
      <c r="O82" s="95"/>
      <c r="P82" s="95"/>
      <c r="Q82" s="96"/>
      <c r="R82" s="97"/>
      <c r="S82" s="95"/>
      <c r="T82" s="95"/>
      <c r="U82" s="95"/>
      <c r="V82" s="95"/>
      <c r="W82" s="96"/>
      <c r="X82" s="98"/>
      <c r="Y82" s="91"/>
    </row>
    <row r="83" spans="1:25" x14ac:dyDescent="0.25">
      <c r="A83" s="79">
        <v>77</v>
      </c>
      <c r="B83" s="94"/>
      <c r="C83" s="90"/>
      <c r="D83" s="90"/>
      <c r="E83" s="91"/>
      <c r="F83" s="166"/>
      <c r="G83" s="166"/>
      <c r="H83" s="166"/>
      <c r="I83" s="166"/>
      <c r="J83" s="166"/>
      <c r="K83" s="166"/>
      <c r="L83" s="97"/>
      <c r="M83" s="95"/>
      <c r="N83" s="95"/>
      <c r="O83" s="95"/>
      <c r="P83" s="95"/>
      <c r="Q83" s="96"/>
      <c r="R83" s="97"/>
      <c r="S83" s="95"/>
      <c r="T83" s="95"/>
      <c r="U83" s="95"/>
      <c r="V83" s="95"/>
      <c r="W83" s="96"/>
      <c r="X83" s="98"/>
      <c r="Y83" s="91"/>
    </row>
    <row r="84" spans="1:25" x14ac:dyDescent="0.25">
      <c r="A84" s="79">
        <v>78</v>
      </c>
      <c r="B84" s="94"/>
      <c r="C84" s="90"/>
      <c r="D84" s="90"/>
      <c r="E84" s="91"/>
      <c r="F84" s="166"/>
      <c r="G84" s="166"/>
      <c r="H84" s="166"/>
      <c r="I84" s="166"/>
      <c r="J84" s="166"/>
      <c r="K84" s="166"/>
      <c r="L84" s="97"/>
      <c r="M84" s="95"/>
      <c r="N84" s="95"/>
      <c r="O84" s="95"/>
      <c r="P84" s="95"/>
      <c r="Q84" s="96"/>
      <c r="R84" s="97"/>
      <c r="S84" s="95"/>
      <c r="T84" s="95"/>
      <c r="U84" s="95"/>
      <c r="V84" s="95"/>
      <c r="W84" s="96"/>
      <c r="X84" s="98"/>
      <c r="Y84" s="91"/>
    </row>
    <row r="85" spans="1:25" x14ac:dyDescent="0.25">
      <c r="A85" s="79">
        <v>79</v>
      </c>
      <c r="B85" s="94"/>
      <c r="C85" s="90"/>
      <c r="D85" s="90"/>
      <c r="E85" s="91"/>
      <c r="F85" s="166"/>
      <c r="G85" s="166"/>
      <c r="H85" s="166"/>
      <c r="I85" s="166"/>
      <c r="J85" s="166"/>
      <c r="K85" s="166"/>
      <c r="L85" s="97"/>
      <c r="M85" s="95"/>
      <c r="N85" s="95"/>
      <c r="O85" s="95"/>
      <c r="P85" s="95"/>
      <c r="Q85" s="96"/>
      <c r="R85" s="97"/>
      <c r="S85" s="95"/>
      <c r="T85" s="95"/>
      <c r="U85" s="95"/>
      <c r="V85" s="95"/>
      <c r="W85" s="96"/>
      <c r="X85" s="98"/>
      <c r="Y85" s="91"/>
    </row>
    <row r="86" spans="1:25" x14ac:dyDescent="0.25">
      <c r="A86" s="79">
        <v>80</v>
      </c>
      <c r="B86" s="94"/>
      <c r="C86" s="90"/>
      <c r="D86" s="90"/>
      <c r="E86" s="91"/>
      <c r="F86" s="166"/>
      <c r="G86" s="166"/>
      <c r="H86" s="166"/>
      <c r="I86" s="166"/>
      <c r="J86" s="166"/>
      <c r="K86" s="166"/>
      <c r="L86" s="97"/>
      <c r="M86" s="95"/>
      <c r="N86" s="95"/>
      <c r="O86" s="95"/>
      <c r="P86" s="95"/>
      <c r="Q86" s="96"/>
      <c r="R86" s="97"/>
      <c r="S86" s="95"/>
      <c r="T86" s="95"/>
      <c r="U86" s="95"/>
      <c r="V86" s="95"/>
      <c r="W86" s="96"/>
      <c r="X86" s="98"/>
      <c r="Y86" s="91"/>
    </row>
    <row r="87" spans="1:25" x14ac:dyDescent="0.25">
      <c r="A87" s="79">
        <v>81</v>
      </c>
      <c r="B87" s="94"/>
      <c r="C87" s="90"/>
      <c r="D87" s="90"/>
      <c r="E87" s="91"/>
      <c r="F87" s="166"/>
      <c r="G87" s="166"/>
      <c r="H87" s="166"/>
      <c r="I87" s="166"/>
      <c r="J87" s="166"/>
      <c r="K87" s="166"/>
      <c r="L87" s="97"/>
      <c r="M87" s="95"/>
      <c r="N87" s="95"/>
      <c r="O87" s="95"/>
      <c r="P87" s="95"/>
      <c r="Q87" s="96"/>
      <c r="R87" s="97"/>
      <c r="S87" s="95"/>
      <c r="T87" s="95"/>
      <c r="U87" s="95"/>
      <c r="V87" s="95"/>
      <c r="W87" s="96"/>
      <c r="X87" s="98"/>
      <c r="Y87" s="91"/>
    </row>
    <row r="88" spans="1:25" x14ac:dyDescent="0.25">
      <c r="A88" s="79">
        <v>82</v>
      </c>
      <c r="B88" s="94"/>
      <c r="C88" s="90"/>
      <c r="D88" s="90"/>
      <c r="E88" s="91"/>
      <c r="F88" s="166"/>
      <c r="G88" s="166"/>
      <c r="H88" s="166"/>
      <c r="I88" s="166"/>
      <c r="J88" s="166"/>
      <c r="K88" s="166"/>
      <c r="L88" s="97"/>
      <c r="M88" s="95"/>
      <c r="N88" s="95"/>
      <c r="O88" s="95"/>
      <c r="P88" s="95"/>
      <c r="Q88" s="96"/>
      <c r="R88" s="97"/>
      <c r="S88" s="95"/>
      <c r="T88" s="95"/>
      <c r="U88" s="95"/>
      <c r="V88" s="95"/>
      <c r="W88" s="96"/>
      <c r="X88" s="98"/>
      <c r="Y88" s="91"/>
    </row>
    <row r="89" spans="1:25" x14ac:dyDescent="0.25">
      <c r="A89" s="79">
        <v>83</v>
      </c>
      <c r="B89" s="94"/>
      <c r="C89" s="90"/>
      <c r="D89" s="90"/>
      <c r="E89" s="91"/>
      <c r="F89" s="166"/>
      <c r="G89" s="166"/>
      <c r="H89" s="166"/>
      <c r="I89" s="166"/>
      <c r="J89" s="166"/>
      <c r="K89" s="166"/>
      <c r="L89" s="97"/>
      <c r="M89" s="95"/>
      <c r="N89" s="95"/>
      <c r="O89" s="95"/>
      <c r="P89" s="95"/>
      <c r="Q89" s="96"/>
      <c r="R89" s="97"/>
      <c r="S89" s="95"/>
      <c r="T89" s="95"/>
      <c r="U89" s="95"/>
      <c r="V89" s="95"/>
      <c r="W89" s="96"/>
      <c r="X89" s="98"/>
      <c r="Y89" s="91"/>
    </row>
    <row r="90" spans="1:25" x14ac:dyDescent="0.25">
      <c r="A90" s="79">
        <v>84</v>
      </c>
      <c r="B90" s="94"/>
      <c r="C90" s="90"/>
      <c r="D90" s="90"/>
      <c r="E90" s="91"/>
      <c r="F90" s="166"/>
      <c r="G90" s="166"/>
      <c r="H90" s="166"/>
      <c r="I90" s="166"/>
      <c r="J90" s="166"/>
      <c r="K90" s="166"/>
      <c r="L90" s="97"/>
      <c r="M90" s="95"/>
      <c r="N90" s="95"/>
      <c r="O90" s="95"/>
      <c r="P90" s="95"/>
      <c r="Q90" s="96"/>
      <c r="R90" s="97"/>
      <c r="S90" s="95"/>
      <c r="T90" s="95"/>
      <c r="U90" s="95"/>
      <c r="V90" s="95"/>
      <c r="W90" s="96"/>
      <c r="X90" s="98"/>
      <c r="Y90" s="91"/>
    </row>
    <row r="91" spans="1:25" x14ac:dyDescent="0.25">
      <c r="A91" s="79">
        <v>85</v>
      </c>
      <c r="B91" s="94"/>
      <c r="C91" s="90"/>
      <c r="D91" s="90"/>
      <c r="E91" s="91"/>
      <c r="F91" s="166"/>
      <c r="G91" s="166"/>
      <c r="H91" s="166"/>
      <c r="I91" s="166"/>
      <c r="J91" s="166"/>
      <c r="K91" s="166"/>
      <c r="L91" s="97"/>
      <c r="M91" s="95"/>
      <c r="N91" s="95"/>
      <c r="O91" s="95"/>
      <c r="P91" s="95"/>
      <c r="Q91" s="96"/>
      <c r="R91" s="97"/>
      <c r="S91" s="95"/>
      <c r="T91" s="95"/>
      <c r="U91" s="95"/>
      <c r="V91" s="95"/>
      <c r="W91" s="96"/>
      <c r="X91" s="98"/>
      <c r="Y91" s="91"/>
    </row>
    <row r="92" spans="1:25" x14ac:dyDescent="0.25">
      <c r="A92" s="79">
        <v>86</v>
      </c>
      <c r="B92" s="94"/>
      <c r="C92" s="90"/>
      <c r="D92" s="90"/>
      <c r="E92" s="91"/>
      <c r="F92" s="166"/>
      <c r="G92" s="166"/>
      <c r="H92" s="166"/>
      <c r="I92" s="166"/>
      <c r="J92" s="166"/>
      <c r="K92" s="166"/>
      <c r="L92" s="97"/>
      <c r="M92" s="95"/>
      <c r="N92" s="95"/>
      <c r="O92" s="95"/>
      <c r="P92" s="95"/>
      <c r="Q92" s="96"/>
      <c r="R92" s="97"/>
      <c r="S92" s="95"/>
      <c r="T92" s="95"/>
      <c r="U92" s="95"/>
      <c r="V92" s="95"/>
      <c r="W92" s="96"/>
      <c r="X92" s="98"/>
      <c r="Y92" s="91"/>
    </row>
    <row r="93" spans="1:25" x14ac:dyDescent="0.25">
      <c r="A93" s="79">
        <v>87</v>
      </c>
      <c r="B93" s="94"/>
      <c r="C93" s="90"/>
      <c r="D93" s="90"/>
      <c r="E93" s="91"/>
      <c r="F93" s="166"/>
      <c r="G93" s="166"/>
      <c r="H93" s="166"/>
      <c r="I93" s="166"/>
      <c r="J93" s="166"/>
      <c r="K93" s="166"/>
      <c r="L93" s="97"/>
      <c r="M93" s="95"/>
      <c r="N93" s="95"/>
      <c r="O93" s="95"/>
      <c r="P93" s="95"/>
      <c r="Q93" s="96"/>
      <c r="R93" s="97"/>
      <c r="S93" s="95"/>
      <c r="T93" s="95"/>
      <c r="U93" s="95"/>
      <c r="V93" s="95"/>
      <c r="W93" s="96"/>
      <c r="X93" s="98"/>
      <c r="Y93" s="91"/>
    </row>
    <row r="94" spans="1:25" x14ac:dyDescent="0.25">
      <c r="A94" s="79">
        <v>88</v>
      </c>
      <c r="B94" s="94"/>
      <c r="C94" s="90"/>
      <c r="D94" s="90"/>
      <c r="E94" s="91"/>
      <c r="F94" s="166"/>
      <c r="G94" s="166"/>
      <c r="H94" s="166"/>
      <c r="I94" s="166"/>
      <c r="J94" s="166"/>
      <c r="K94" s="166"/>
      <c r="L94" s="97"/>
      <c r="M94" s="95"/>
      <c r="N94" s="95"/>
      <c r="O94" s="95"/>
      <c r="P94" s="95"/>
      <c r="Q94" s="96"/>
      <c r="R94" s="97"/>
      <c r="S94" s="95"/>
      <c r="T94" s="95"/>
      <c r="U94" s="95"/>
      <c r="V94" s="95"/>
      <c r="W94" s="96"/>
      <c r="X94" s="98"/>
      <c r="Y94" s="91"/>
    </row>
    <row r="95" spans="1:25" x14ac:dyDescent="0.25">
      <c r="A95" s="79">
        <v>89</v>
      </c>
      <c r="B95" s="94"/>
      <c r="C95" s="90"/>
      <c r="D95" s="90"/>
      <c r="E95" s="91"/>
      <c r="F95" s="166"/>
      <c r="G95" s="166"/>
      <c r="H95" s="166"/>
      <c r="I95" s="166"/>
      <c r="J95" s="166"/>
      <c r="K95" s="166"/>
      <c r="L95" s="97"/>
      <c r="M95" s="95"/>
      <c r="N95" s="95"/>
      <c r="O95" s="95"/>
      <c r="P95" s="95"/>
      <c r="Q95" s="96"/>
      <c r="R95" s="97"/>
      <c r="S95" s="95"/>
      <c r="T95" s="95"/>
      <c r="U95" s="95"/>
      <c r="V95" s="95"/>
      <c r="W95" s="96"/>
      <c r="X95" s="98"/>
      <c r="Y95" s="91"/>
    </row>
    <row r="96" spans="1:25" x14ac:dyDescent="0.25">
      <c r="A96" s="79">
        <v>90</v>
      </c>
      <c r="B96" s="94"/>
      <c r="C96" s="90"/>
      <c r="D96" s="90"/>
      <c r="E96" s="91"/>
      <c r="F96" s="166"/>
      <c r="G96" s="166"/>
      <c r="H96" s="166"/>
      <c r="I96" s="166"/>
      <c r="J96" s="166"/>
      <c r="K96" s="166"/>
      <c r="L96" s="97"/>
      <c r="M96" s="95"/>
      <c r="N96" s="95"/>
      <c r="O96" s="95"/>
      <c r="P96" s="95"/>
      <c r="Q96" s="96"/>
      <c r="R96" s="97"/>
      <c r="S96" s="95"/>
      <c r="T96" s="95"/>
      <c r="U96" s="95"/>
      <c r="V96" s="95"/>
      <c r="W96" s="96"/>
      <c r="X96" s="98"/>
      <c r="Y96" s="91"/>
    </row>
    <row r="97" spans="1:25" x14ac:dyDescent="0.25">
      <c r="A97" s="79">
        <v>91</v>
      </c>
      <c r="B97" s="94"/>
      <c r="C97" s="90"/>
      <c r="D97" s="90"/>
      <c r="E97" s="91"/>
      <c r="F97" s="166"/>
      <c r="G97" s="166"/>
      <c r="H97" s="166"/>
      <c r="I97" s="166"/>
      <c r="J97" s="166"/>
      <c r="K97" s="166"/>
      <c r="L97" s="97"/>
      <c r="M97" s="95"/>
      <c r="N97" s="95"/>
      <c r="O97" s="95"/>
      <c r="P97" s="95"/>
      <c r="Q97" s="96"/>
      <c r="R97" s="97"/>
      <c r="S97" s="95"/>
      <c r="T97" s="95"/>
      <c r="U97" s="95"/>
      <c r="V97" s="95"/>
      <c r="W97" s="96"/>
      <c r="X97" s="98"/>
      <c r="Y97" s="91"/>
    </row>
    <row r="98" spans="1:25" x14ac:dyDescent="0.25">
      <c r="A98" s="79">
        <v>92</v>
      </c>
      <c r="B98" s="94"/>
      <c r="C98" s="90"/>
      <c r="D98" s="90"/>
      <c r="E98" s="91"/>
      <c r="F98" s="166"/>
      <c r="G98" s="166"/>
      <c r="H98" s="166"/>
      <c r="I98" s="166"/>
      <c r="J98" s="166"/>
      <c r="K98" s="166"/>
      <c r="L98" s="97"/>
      <c r="M98" s="95"/>
      <c r="N98" s="95"/>
      <c r="O98" s="95"/>
      <c r="P98" s="95"/>
      <c r="Q98" s="96"/>
      <c r="R98" s="97"/>
      <c r="S98" s="95"/>
      <c r="T98" s="95"/>
      <c r="U98" s="95"/>
      <c r="V98" s="95"/>
      <c r="W98" s="96"/>
      <c r="X98" s="98"/>
      <c r="Y98" s="91"/>
    </row>
    <row r="99" spans="1:25" x14ac:dyDescent="0.25">
      <c r="A99" s="79">
        <v>93</v>
      </c>
      <c r="B99" s="94"/>
      <c r="C99" s="90"/>
      <c r="D99" s="90"/>
      <c r="E99" s="91"/>
      <c r="F99" s="166"/>
      <c r="G99" s="166"/>
      <c r="H99" s="166"/>
      <c r="I99" s="166"/>
      <c r="J99" s="166"/>
      <c r="K99" s="166"/>
      <c r="L99" s="97"/>
      <c r="M99" s="95"/>
      <c r="N99" s="95"/>
      <c r="O99" s="95"/>
      <c r="P99" s="95"/>
      <c r="Q99" s="96"/>
      <c r="R99" s="97"/>
      <c r="S99" s="95"/>
      <c r="T99" s="95"/>
      <c r="U99" s="95"/>
      <c r="V99" s="95"/>
      <c r="W99" s="96"/>
      <c r="X99" s="98"/>
      <c r="Y99" s="91"/>
    </row>
    <row r="100" spans="1:25" x14ac:dyDescent="0.25">
      <c r="A100" s="79">
        <v>94</v>
      </c>
      <c r="B100" s="94"/>
      <c r="C100" s="90"/>
      <c r="D100" s="90"/>
      <c r="E100" s="91"/>
      <c r="F100" s="166"/>
      <c r="G100" s="166"/>
      <c r="H100" s="166"/>
      <c r="I100" s="166"/>
      <c r="J100" s="166"/>
      <c r="K100" s="166"/>
      <c r="L100" s="97"/>
      <c r="M100" s="95"/>
      <c r="N100" s="95"/>
      <c r="O100" s="95"/>
      <c r="P100" s="95"/>
      <c r="Q100" s="96"/>
      <c r="R100" s="97"/>
      <c r="S100" s="95"/>
      <c r="T100" s="95"/>
      <c r="U100" s="95"/>
      <c r="V100" s="95"/>
      <c r="W100" s="96"/>
      <c r="X100" s="98"/>
      <c r="Y100" s="91"/>
    </row>
    <row r="101" spans="1:25" x14ac:dyDescent="0.25">
      <c r="A101" s="79">
        <v>95</v>
      </c>
      <c r="B101" s="94"/>
      <c r="C101" s="90"/>
      <c r="D101" s="90"/>
      <c r="E101" s="91"/>
      <c r="F101" s="166"/>
      <c r="G101" s="166"/>
      <c r="H101" s="166"/>
      <c r="I101" s="166"/>
      <c r="J101" s="166"/>
      <c r="K101" s="166"/>
      <c r="L101" s="97"/>
      <c r="M101" s="95"/>
      <c r="N101" s="95"/>
      <c r="O101" s="95"/>
      <c r="P101" s="95"/>
      <c r="Q101" s="96"/>
      <c r="R101" s="97"/>
      <c r="S101" s="95"/>
      <c r="T101" s="95"/>
      <c r="U101" s="95"/>
      <c r="V101" s="95"/>
      <c r="W101" s="96"/>
      <c r="X101" s="98"/>
      <c r="Y101" s="91"/>
    </row>
    <row r="102" spans="1:25" x14ac:dyDescent="0.25">
      <c r="A102" s="79">
        <v>96</v>
      </c>
      <c r="B102" s="94"/>
      <c r="C102" s="90"/>
      <c r="D102" s="90"/>
      <c r="E102" s="91"/>
      <c r="F102" s="166"/>
      <c r="G102" s="166"/>
      <c r="H102" s="166"/>
      <c r="I102" s="166"/>
      <c r="J102" s="166"/>
      <c r="K102" s="166"/>
      <c r="L102" s="97"/>
      <c r="M102" s="95"/>
      <c r="N102" s="95"/>
      <c r="O102" s="95"/>
      <c r="P102" s="95"/>
      <c r="Q102" s="96"/>
      <c r="R102" s="97"/>
      <c r="S102" s="95"/>
      <c r="T102" s="95"/>
      <c r="U102" s="95"/>
      <c r="V102" s="95"/>
      <c r="W102" s="96"/>
      <c r="X102" s="98"/>
      <c r="Y102" s="91"/>
    </row>
    <row r="103" spans="1:25" x14ac:dyDescent="0.25">
      <c r="A103" s="79">
        <v>97</v>
      </c>
      <c r="B103" s="94"/>
      <c r="C103" s="90"/>
      <c r="D103" s="90"/>
      <c r="E103" s="91"/>
      <c r="F103" s="166"/>
      <c r="G103" s="166"/>
      <c r="H103" s="166"/>
      <c r="I103" s="166"/>
      <c r="J103" s="166"/>
      <c r="K103" s="166"/>
      <c r="L103" s="97"/>
      <c r="M103" s="95"/>
      <c r="N103" s="95"/>
      <c r="O103" s="95"/>
      <c r="P103" s="95"/>
      <c r="Q103" s="96"/>
      <c r="R103" s="97"/>
      <c r="S103" s="95"/>
      <c r="T103" s="95"/>
      <c r="U103" s="95"/>
      <c r="V103" s="95"/>
      <c r="W103" s="96"/>
      <c r="X103" s="98"/>
      <c r="Y103" s="91"/>
    </row>
    <row r="104" spans="1:25" x14ac:dyDescent="0.25">
      <c r="A104" s="79">
        <v>98</v>
      </c>
      <c r="B104" s="94"/>
      <c r="C104" s="90"/>
      <c r="D104" s="90"/>
      <c r="E104" s="91"/>
      <c r="F104" s="166"/>
      <c r="G104" s="166"/>
      <c r="H104" s="166"/>
      <c r="I104" s="166"/>
      <c r="J104" s="166"/>
      <c r="K104" s="166"/>
      <c r="L104" s="97"/>
      <c r="M104" s="95"/>
      <c r="N104" s="95"/>
      <c r="O104" s="95"/>
      <c r="P104" s="95"/>
      <c r="Q104" s="96"/>
      <c r="R104" s="97"/>
      <c r="S104" s="95"/>
      <c r="T104" s="95"/>
      <c r="U104" s="95"/>
      <c r="V104" s="95"/>
      <c r="W104" s="96"/>
      <c r="X104" s="98"/>
      <c r="Y104" s="91"/>
    </row>
    <row r="105" spans="1:25" x14ac:dyDescent="0.25">
      <c r="A105" s="79">
        <v>99</v>
      </c>
      <c r="B105" s="94"/>
      <c r="C105" s="90"/>
      <c r="D105" s="90"/>
      <c r="E105" s="91"/>
      <c r="F105" s="166"/>
      <c r="G105" s="166"/>
      <c r="H105" s="166"/>
      <c r="I105" s="166"/>
      <c r="J105" s="166"/>
      <c r="K105" s="166"/>
      <c r="L105" s="97"/>
      <c r="M105" s="95"/>
      <c r="N105" s="95"/>
      <c r="O105" s="95"/>
      <c r="P105" s="95"/>
      <c r="Q105" s="96"/>
      <c r="R105" s="97"/>
      <c r="S105" s="95"/>
      <c r="T105" s="95"/>
      <c r="U105" s="95"/>
      <c r="V105" s="95"/>
      <c r="W105" s="96"/>
      <c r="X105" s="98"/>
      <c r="Y105" s="91"/>
    </row>
    <row r="106" spans="1:25" x14ac:dyDescent="0.25">
      <c r="A106" s="80">
        <v>100</v>
      </c>
      <c r="B106" s="99"/>
      <c r="C106" s="100"/>
      <c r="D106" s="100"/>
      <c r="E106" s="101"/>
      <c r="F106" s="166"/>
      <c r="G106" s="166"/>
      <c r="H106" s="166"/>
      <c r="I106" s="166"/>
      <c r="J106" s="166"/>
      <c r="K106" s="166"/>
      <c r="L106" s="104"/>
      <c r="M106" s="102"/>
      <c r="N106" s="102"/>
      <c r="O106" s="102"/>
      <c r="P106" s="102"/>
      <c r="Q106" s="103"/>
      <c r="R106" s="104"/>
      <c r="S106" s="102"/>
      <c r="T106" s="102"/>
      <c r="U106" s="102"/>
      <c r="V106" s="102"/>
      <c r="W106" s="103"/>
      <c r="X106" s="105"/>
      <c r="Y106" s="91"/>
    </row>
    <row r="108" spans="1:25" x14ac:dyDescent="0.25">
      <c r="D108" s="152"/>
      <c r="E108" s="152" t="s">
        <v>68</v>
      </c>
      <c r="F108" s="115">
        <f t="shared" ref="F108:W108" si="0">SUM(F7:F106)</f>
        <v>0</v>
      </c>
      <c r="G108" s="115">
        <f t="shared" si="0"/>
        <v>0</v>
      </c>
      <c r="H108" s="115">
        <f t="shared" si="0"/>
        <v>0</v>
      </c>
      <c r="I108" s="115">
        <f t="shared" si="0"/>
        <v>0</v>
      </c>
      <c r="J108" s="115">
        <f t="shared" si="0"/>
        <v>0</v>
      </c>
      <c r="K108" s="115">
        <f t="shared" si="0"/>
        <v>0</v>
      </c>
      <c r="L108" s="115">
        <f t="shared" si="0"/>
        <v>0</v>
      </c>
      <c r="M108" s="115">
        <f t="shared" si="0"/>
        <v>0</v>
      </c>
      <c r="N108" s="115">
        <f t="shared" si="0"/>
        <v>0</v>
      </c>
      <c r="O108" s="115">
        <f t="shared" si="0"/>
        <v>0</v>
      </c>
      <c r="P108" s="115">
        <f t="shared" si="0"/>
        <v>0</v>
      </c>
      <c r="Q108" s="115">
        <f t="shared" si="0"/>
        <v>0</v>
      </c>
      <c r="R108" s="115">
        <f t="shared" si="0"/>
        <v>0</v>
      </c>
      <c r="S108" s="115">
        <f t="shared" si="0"/>
        <v>0</v>
      </c>
      <c r="T108" s="115">
        <f t="shared" si="0"/>
        <v>0</v>
      </c>
      <c r="U108" s="115">
        <f t="shared" si="0"/>
        <v>0</v>
      </c>
      <c r="V108" s="115">
        <f t="shared" si="0"/>
        <v>0</v>
      </c>
      <c r="W108" s="115">
        <f t="shared" si="0"/>
        <v>0</v>
      </c>
    </row>
    <row r="109" spans="1:25" x14ac:dyDescent="0.25">
      <c r="D109" s="152"/>
      <c r="E109" s="152"/>
    </row>
    <row r="110" spans="1:25" x14ac:dyDescent="0.25">
      <c r="D110" s="152"/>
      <c r="E110" s="152"/>
    </row>
    <row r="111" spans="1:25" x14ac:dyDescent="0.25">
      <c r="D111" s="152"/>
      <c r="E111" s="152"/>
    </row>
  </sheetData>
  <sheetProtection password="E0C8" sheet="1" objects="1" scenarios="1"/>
  <mergeCells count="12">
    <mergeCell ref="Y5:Y6"/>
    <mergeCell ref="X5:X6"/>
    <mergeCell ref="A2:E2"/>
    <mergeCell ref="F3:W3"/>
    <mergeCell ref="A5:A6"/>
    <mergeCell ref="B5:B6"/>
    <mergeCell ref="C5:C6"/>
    <mergeCell ref="D5:D6"/>
    <mergeCell ref="E5:E6"/>
    <mergeCell ref="F5:K5"/>
    <mergeCell ref="L5:Q5"/>
    <mergeCell ref="R5:W5"/>
  </mergeCells>
  <dataValidations count="4">
    <dataValidation type="list" allowBlank="1" showInputMessage="1" showErrorMessage="1" sqref="X7:X106">
      <formula1>confirm</formula1>
    </dataValidation>
    <dataValidation type="list" allowBlank="1" showInputMessage="1" showErrorMessage="1" sqref="E7:E106">
      <formula1>rwatype</formula1>
    </dataValidation>
    <dataValidation type="list" allowBlank="1" showInputMessage="1" showErrorMessage="1" sqref="D7:D106">
      <formula1>exposuretype</formula1>
    </dataValidation>
    <dataValidation type="list" allowBlank="1" showInputMessage="1" showErrorMessage="1" sqref="C7:C106">
      <formula1>actiontype</formula1>
    </dataValidation>
  </dataValidations>
  <pageMargins left="0.7" right="0.7" top="0.75" bottom="0.75" header="0.3" footer="0.3"/>
  <pageSetup paperSize="5" scale="29" fitToHeight="0" orientation="landscape" r:id="rId1"/>
  <colBreaks count="1" manualBreakCount="1">
    <brk id="22"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13"/>
  <sheetViews>
    <sheetView workbookViewId="0">
      <selection activeCell="D10" sqref="D10"/>
    </sheetView>
  </sheetViews>
  <sheetFormatPr defaultRowHeight="15" x14ac:dyDescent="0.25"/>
  <cols>
    <col min="1" max="1" width="23.28515625" bestFit="1" customWidth="1"/>
    <col min="2" max="2" width="30.5703125" bestFit="1" customWidth="1"/>
    <col min="3" max="3" width="18.28515625" bestFit="1" customWidth="1"/>
  </cols>
  <sheetData>
    <row r="1" spans="1:4" x14ac:dyDescent="0.3">
      <c r="A1" s="34" t="s">
        <v>118</v>
      </c>
      <c r="B1" s="34" t="s">
        <v>117</v>
      </c>
      <c r="C1" s="34" t="s">
        <v>116</v>
      </c>
      <c r="D1" s="34" t="s">
        <v>115</v>
      </c>
    </row>
    <row r="2" spans="1:4" x14ac:dyDescent="0.3">
      <c r="A2" s="31" t="s">
        <v>114</v>
      </c>
      <c r="B2" s="33" t="s">
        <v>113</v>
      </c>
      <c r="C2" t="s">
        <v>112</v>
      </c>
      <c r="D2" t="s">
        <v>121</v>
      </c>
    </row>
    <row r="3" spans="1:4" x14ac:dyDescent="0.3">
      <c r="A3" s="31" t="s">
        <v>111</v>
      </c>
      <c r="B3" s="31" t="s">
        <v>110</v>
      </c>
      <c r="C3" t="s">
        <v>109</v>
      </c>
    </row>
    <row r="4" spans="1:4" x14ac:dyDescent="0.3">
      <c r="A4" s="31" t="s">
        <v>108</v>
      </c>
      <c r="B4" s="31" t="s">
        <v>107</v>
      </c>
      <c r="C4" t="s">
        <v>106</v>
      </c>
    </row>
    <row r="5" spans="1:4" x14ac:dyDescent="0.3">
      <c r="A5" s="31" t="s">
        <v>105</v>
      </c>
      <c r="B5" s="31" t="s">
        <v>104</v>
      </c>
      <c r="C5" t="s">
        <v>103</v>
      </c>
    </row>
    <row r="6" spans="1:4" x14ac:dyDescent="0.3">
      <c r="A6" s="31" t="s">
        <v>102</v>
      </c>
      <c r="B6" s="31" t="s">
        <v>101</v>
      </c>
      <c r="C6" t="s">
        <v>100</v>
      </c>
    </row>
    <row r="7" spans="1:4" x14ac:dyDescent="0.3">
      <c r="A7" s="31" t="s">
        <v>99</v>
      </c>
      <c r="B7" s="31" t="s">
        <v>98</v>
      </c>
    </row>
    <row r="8" spans="1:4" x14ac:dyDescent="0.3">
      <c r="A8" s="31" t="s">
        <v>97</v>
      </c>
      <c r="B8" s="31" t="s">
        <v>96</v>
      </c>
    </row>
    <row r="9" spans="1:4" x14ac:dyDescent="0.3">
      <c r="A9" s="31" t="s">
        <v>95</v>
      </c>
      <c r="B9" s="31" t="s">
        <v>94</v>
      </c>
    </row>
    <row r="10" spans="1:4" x14ac:dyDescent="0.3">
      <c r="A10" s="31" t="s">
        <v>90</v>
      </c>
      <c r="B10" s="31" t="s">
        <v>93</v>
      </c>
    </row>
    <row r="11" spans="1:4" x14ac:dyDescent="0.3">
      <c r="A11" s="32"/>
      <c r="B11" s="31" t="s">
        <v>92</v>
      </c>
    </row>
    <row r="12" spans="1:4" x14ac:dyDescent="0.3">
      <c r="A12" s="32"/>
      <c r="B12" s="31" t="s">
        <v>91</v>
      </c>
    </row>
    <row r="13" spans="1:4" x14ac:dyDescent="0.3">
      <c r="B13" s="31" t="s">
        <v>90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8A6DE5C90E6F047A1623C14651D4606" ma:contentTypeVersion="0" ma:contentTypeDescription="Create a new document." ma:contentTypeScope="" ma:versionID="bbf2778a2198cde9573666d8ea43a91d">
  <xsd:schema xmlns:xsd="http://www.w3.org/2001/XMLSchema" xmlns:xs="http://www.w3.org/2001/XMLSchema" xmlns:p="http://schemas.microsoft.com/office/2006/metadata/properties" targetNamespace="http://schemas.microsoft.com/office/2006/metadata/properties" ma:root="true" ma:fieldsID="8022916f55ab85163ee9a5069dec31d5">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024C7CF-0DDA-442D-AA7D-1D28D52E8C95}"/>
</file>

<file path=customXml/itemProps2.xml><?xml version="1.0" encoding="utf-8"?>
<ds:datastoreItem xmlns:ds="http://schemas.openxmlformats.org/officeDocument/2006/customXml" ds:itemID="{4ED5DF17-98BF-4D39-9758-469357B76039}"/>
</file>

<file path=customXml/itemProps3.xml><?xml version="1.0" encoding="utf-8"?>
<ds:datastoreItem xmlns:ds="http://schemas.openxmlformats.org/officeDocument/2006/customXml" ds:itemID="{63A77EFA-6F07-4DBA-9E1E-3DC766ED3C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13</vt:i4>
      </vt:variant>
    </vt:vector>
  </HeadingPairs>
  <TitlesOfParts>
    <vt:vector size="22" baseType="lpstr">
      <vt:lpstr>Basel III_CoverSheet</vt:lpstr>
      <vt:lpstr>Quarterly_Instructions</vt:lpstr>
      <vt:lpstr>Capital Composition</vt:lpstr>
      <vt:lpstr>Exceptions Bucket Calc</vt:lpstr>
      <vt:lpstr>RWA_Advanced</vt:lpstr>
      <vt:lpstr>RWA_General</vt:lpstr>
      <vt:lpstr>Leverage Exposure</vt:lpstr>
      <vt:lpstr>Planned Actions</vt:lpstr>
      <vt:lpstr>Planned Actions-types</vt:lpstr>
      <vt:lpstr>actiontype</vt:lpstr>
      <vt:lpstr>confirm</vt:lpstr>
      <vt:lpstr>exposuretype</vt:lpstr>
      <vt:lpstr>'Basel III_CoverSheet'!Print_Area</vt:lpstr>
      <vt:lpstr>'Capital Composition'!Print_Area</vt:lpstr>
      <vt:lpstr>'Exceptions Bucket Calc'!Print_Area</vt:lpstr>
      <vt:lpstr>'Leverage Exposure'!Print_Area</vt:lpstr>
      <vt:lpstr>'Planned Actions'!Print_Area</vt:lpstr>
      <vt:lpstr>Quarterly_Instructions!Print_Area</vt:lpstr>
      <vt:lpstr>RWA_Advanced!Print_Area</vt:lpstr>
      <vt:lpstr>RWA_General!Print_Area</vt:lpstr>
      <vt:lpstr>'Capital Composition'!Print_Titles</vt:lpstr>
      <vt:lpstr>rwatype</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2014-03-29T00:29:04Z</dcterms:created>
  <dcterms:modified xsi:type="dcterms:W3CDTF">2014-03-29T00:30:57Z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0x010100E8A6DE5C90E6F047A1623C14651D4606</vt:lpwstr>
  </property>
</Properties>
</file>